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/>
  <mc:AlternateContent xmlns:mc="http://schemas.openxmlformats.org/markup-compatibility/2006">
    <mc:Choice Requires="x15">
      <x15ac:absPath xmlns:x15ac="http://schemas.microsoft.com/office/spreadsheetml/2010/11/ac" url="/Users/zafera/Music/Midi Designer/"/>
    </mc:Choice>
  </mc:AlternateContent>
  <xr:revisionPtr revIDLastSave="0" documentId="13_ncr:1_{140D8685-9A1C-4A4A-9311-4C0A8A6611BC}" xr6:coauthVersionLast="47" xr6:coauthVersionMax="47" xr10:uidLastSave="{00000000-0000-0000-0000-000000000000}"/>
  <bookViews>
    <workbookView xWindow="0" yWindow="760" windowWidth="34560" windowHeight="21580" xr2:uid="{00000000-000D-0000-FFFF-FFFF00000000}"/>
  </bookViews>
  <sheets>
    <sheet name="Sheet 1" sheetId="1" r:id="rId1"/>
    <sheet name="Sheet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I123" i="1" l="1"/>
  <c r="AF130" i="1"/>
  <c r="AE130" i="1"/>
  <c r="AD130" i="1"/>
  <c r="AC130" i="1"/>
  <c r="V130" i="1"/>
  <c r="U130" i="1"/>
  <c r="T130" i="1"/>
  <c r="S130" i="1"/>
  <c r="R130" i="1"/>
  <c r="AH130" i="1" s="1"/>
  <c r="Q130" i="1"/>
  <c r="AG130" i="1" s="1"/>
  <c r="P130" i="1"/>
  <c r="O130" i="1"/>
  <c r="N130" i="1"/>
  <c r="M130" i="1"/>
  <c r="L130" i="1"/>
  <c r="AB130" i="1" s="1"/>
  <c r="K130" i="1"/>
  <c r="AA130" i="1" s="1"/>
  <c r="J130" i="1"/>
  <c r="Z130" i="1" s="1"/>
  <c r="I130" i="1"/>
  <c r="Y130" i="1" s="1"/>
  <c r="H130" i="1"/>
  <c r="X130" i="1" s="1"/>
  <c r="G130" i="1"/>
  <c r="W130" i="1" s="1"/>
  <c r="F130" i="1"/>
  <c r="E130" i="1"/>
  <c r="D130" i="1"/>
  <c r="C130" i="1"/>
  <c r="AH129" i="1"/>
  <c r="AG129" i="1"/>
  <c r="AF129" i="1"/>
  <c r="Y129" i="1"/>
  <c r="X129" i="1"/>
  <c r="W129" i="1"/>
  <c r="V129" i="1"/>
  <c r="R129" i="1"/>
  <c r="Q129" i="1"/>
  <c r="P129" i="1"/>
  <c r="O129" i="1"/>
  <c r="AE129" i="1" s="1"/>
  <c r="N129" i="1"/>
  <c r="AD129" i="1" s="1"/>
  <c r="M129" i="1"/>
  <c r="AC129" i="1" s="1"/>
  <c r="L129" i="1"/>
  <c r="AB129" i="1" s="1"/>
  <c r="K129" i="1"/>
  <c r="AA129" i="1" s="1"/>
  <c r="J129" i="1"/>
  <c r="Z129" i="1" s="1"/>
  <c r="I129" i="1"/>
  <c r="H129" i="1"/>
  <c r="G129" i="1"/>
  <c r="F129" i="1"/>
  <c r="E129" i="1"/>
  <c r="U129" i="1" s="1"/>
  <c r="D129" i="1"/>
  <c r="T129" i="1" s="1"/>
  <c r="C129" i="1"/>
  <c r="S129" i="1" s="1"/>
  <c r="AI129" i="1" s="1"/>
  <c r="AB128" i="1"/>
  <c r="AA128" i="1"/>
  <c r="Z128" i="1"/>
  <c r="Y128" i="1"/>
  <c r="R128" i="1"/>
  <c r="AH128" i="1" s="1"/>
  <c r="Q128" i="1"/>
  <c r="AG128" i="1" s="1"/>
  <c r="P128" i="1"/>
  <c r="AF128" i="1" s="1"/>
  <c r="O128" i="1"/>
  <c r="AE128" i="1" s="1"/>
  <c r="N128" i="1"/>
  <c r="AD128" i="1" s="1"/>
  <c r="M128" i="1"/>
  <c r="AC128" i="1" s="1"/>
  <c r="L128" i="1"/>
  <c r="K128" i="1"/>
  <c r="J128" i="1"/>
  <c r="I128" i="1"/>
  <c r="H128" i="1"/>
  <c r="X128" i="1" s="1"/>
  <c r="G128" i="1"/>
  <c r="W128" i="1" s="1"/>
  <c r="F128" i="1"/>
  <c r="V128" i="1" s="1"/>
  <c r="E128" i="1"/>
  <c r="U128" i="1" s="1"/>
  <c r="D128" i="1"/>
  <c r="T128" i="1" s="1"/>
  <c r="C128" i="1"/>
  <c r="S128" i="1" s="1"/>
  <c r="AI128" i="1" s="1"/>
  <c r="AE127" i="1"/>
  <c r="AD127" i="1"/>
  <c r="AC127" i="1"/>
  <c r="AB127" i="1"/>
  <c r="U127" i="1"/>
  <c r="T127" i="1"/>
  <c r="S127" i="1"/>
  <c r="R127" i="1"/>
  <c r="AH127" i="1" s="1"/>
  <c r="Q127" i="1"/>
  <c r="AG127" i="1" s="1"/>
  <c r="P127" i="1"/>
  <c r="AF127" i="1" s="1"/>
  <c r="O127" i="1"/>
  <c r="N127" i="1"/>
  <c r="M127" i="1"/>
  <c r="L127" i="1"/>
  <c r="K127" i="1"/>
  <c r="AA127" i="1" s="1"/>
  <c r="J127" i="1"/>
  <c r="Z127" i="1" s="1"/>
  <c r="I127" i="1"/>
  <c r="Y127" i="1" s="1"/>
  <c r="H127" i="1"/>
  <c r="X127" i="1" s="1"/>
  <c r="G127" i="1"/>
  <c r="W127" i="1" s="1"/>
  <c r="F127" i="1"/>
  <c r="V127" i="1" s="1"/>
  <c r="E127" i="1"/>
  <c r="D127" i="1"/>
  <c r="C127" i="1"/>
  <c r="AH126" i="1"/>
  <c r="AG126" i="1"/>
  <c r="AF126" i="1"/>
  <c r="AE126" i="1"/>
  <c r="X126" i="1"/>
  <c r="W126" i="1"/>
  <c r="V126" i="1"/>
  <c r="U126" i="1"/>
  <c r="R126" i="1"/>
  <c r="Q126" i="1"/>
  <c r="P126" i="1"/>
  <c r="O126" i="1"/>
  <c r="N126" i="1"/>
  <c r="AD126" i="1" s="1"/>
  <c r="M126" i="1"/>
  <c r="AC126" i="1" s="1"/>
  <c r="L126" i="1"/>
  <c r="AB126" i="1" s="1"/>
  <c r="K126" i="1"/>
  <c r="AA126" i="1" s="1"/>
  <c r="J126" i="1"/>
  <c r="Z126" i="1" s="1"/>
  <c r="I126" i="1"/>
  <c r="Y126" i="1" s="1"/>
  <c r="H126" i="1"/>
  <c r="G126" i="1"/>
  <c r="F126" i="1"/>
  <c r="E126" i="1"/>
  <c r="D126" i="1"/>
  <c r="T126" i="1" s="1"/>
  <c r="C126" i="1"/>
  <c r="S126" i="1" s="1"/>
  <c r="AH125" i="1"/>
  <c r="AA125" i="1"/>
  <c r="Z125" i="1"/>
  <c r="Y125" i="1"/>
  <c r="X125" i="1"/>
  <c r="R125" i="1"/>
  <c r="Q125" i="1"/>
  <c r="AG125" i="1" s="1"/>
  <c r="P125" i="1"/>
  <c r="AF125" i="1" s="1"/>
  <c r="O125" i="1"/>
  <c r="AE125" i="1" s="1"/>
  <c r="N125" i="1"/>
  <c r="AD125" i="1" s="1"/>
  <c r="M125" i="1"/>
  <c r="AC125" i="1" s="1"/>
  <c r="L125" i="1"/>
  <c r="AB125" i="1" s="1"/>
  <c r="K125" i="1"/>
  <c r="J125" i="1"/>
  <c r="I125" i="1"/>
  <c r="H125" i="1"/>
  <c r="G125" i="1"/>
  <c r="W125" i="1" s="1"/>
  <c r="F125" i="1"/>
  <c r="V125" i="1" s="1"/>
  <c r="E125" i="1"/>
  <c r="U125" i="1" s="1"/>
  <c r="D125" i="1"/>
  <c r="T125" i="1" s="1"/>
  <c r="AI125" i="1" s="1"/>
  <c r="C125" i="1"/>
  <c r="S125" i="1" s="1"/>
  <c r="AD124" i="1"/>
  <c r="AC124" i="1"/>
  <c r="AB124" i="1"/>
  <c r="AA124" i="1"/>
  <c r="T124" i="1"/>
  <c r="S124" i="1"/>
  <c r="R124" i="1"/>
  <c r="AH124" i="1" s="1"/>
  <c r="Q124" i="1"/>
  <c r="AG124" i="1" s="1"/>
  <c r="P124" i="1"/>
  <c r="AF124" i="1" s="1"/>
  <c r="O124" i="1"/>
  <c r="AE124" i="1" s="1"/>
  <c r="N124" i="1"/>
  <c r="M124" i="1"/>
  <c r="L124" i="1"/>
  <c r="K124" i="1"/>
  <c r="J124" i="1"/>
  <c r="Z124" i="1" s="1"/>
  <c r="I124" i="1"/>
  <c r="Y124" i="1" s="1"/>
  <c r="H124" i="1"/>
  <c r="X124" i="1" s="1"/>
  <c r="G124" i="1"/>
  <c r="W124" i="1" s="1"/>
  <c r="F124" i="1"/>
  <c r="V124" i="1" s="1"/>
  <c r="E124" i="1"/>
  <c r="U124" i="1" s="1"/>
  <c r="D124" i="1"/>
  <c r="C124" i="1"/>
  <c r="AG123" i="1"/>
  <c r="AF123" i="1"/>
  <c r="AE123" i="1"/>
  <c r="AD123" i="1"/>
  <c r="W123" i="1"/>
  <c r="V123" i="1"/>
  <c r="U123" i="1"/>
  <c r="T123" i="1"/>
  <c r="R123" i="1"/>
  <c r="AH123" i="1" s="1"/>
  <c r="Q123" i="1"/>
  <c r="P123" i="1"/>
  <c r="O123" i="1"/>
  <c r="N123" i="1"/>
  <c r="M123" i="1"/>
  <c r="AC123" i="1" s="1"/>
  <c r="L123" i="1"/>
  <c r="AB123" i="1" s="1"/>
  <c r="K123" i="1"/>
  <c r="AA123" i="1" s="1"/>
  <c r="J123" i="1"/>
  <c r="Z123" i="1" s="1"/>
  <c r="I123" i="1"/>
  <c r="Y123" i="1" s="1"/>
  <c r="H123" i="1"/>
  <c r="X123" i="1" s="1"/>
  <c r="G123" i="1"/>
  <c r="F123" i="1"/>
  <c r="E123" i="1"/>
  <c r="D123" i="1"/>
  <c r="C123" i="1"/>
  <c r="S123" i="1" s="1"/>
  <c r="AH122" i="1"/>
  <c r="AG122" i="1"/>
  <c r="Z122" i="1"/>
  <c r="Y122" i="1"/>
  <c r="X122" i="1"/>
  <c r="W122" i="1"/>
  <c r="R122" i="1"/>
  <c r="Q122" i="1"/>
  <c r="P122" i="1"/>
  <c r="AF122" i="1" s="1"/>
  <c r="O122" i="1"/>
  <c r="AE122" i="1" s="1"/>
  <c r="N122" i="1"/>
  <c r="AD122" i="1" s="1"/>
  <c r="M122" i="1"/>
  <c r="AC122" i="1" s="1"/>
  <c r="L122" i="1"/>
  <c r="AB122" i="1" s="1"/>
  <c r="K122" i="1"/>
  <c r="AA122" i="1" s="1"/>
  <c r="J122" i="1"/>
  <c r="I122" i="1"/>
  <c r="H122" i="1"/>
  <c r="G122" i="1"/>
  <c r="F122" i="1"/>
  <c r="V122" i="1" s="1"/>
  <c r="E122" i="1"/>
  <c r="U122" i="1" s="1"/>
  <c r="D122" i="1"/>
  <c r="T122" i="1" s="1"/>
  <c r="C122" i="1"/>
  <c r="S122" i="1" s="1"/>
  <c r="AI122" i="1" s="1"/>
  <c r="AC121" i="1"/>
  <c r="AB121" i="1"/>
  <c r="AA121" i="1"/>
  <c r="Z121" i="1"/>
  <c r="S121" i="1"/>
  <c r="R121" i="1"/>
  <c r="AH121" i="1" s="1"/>
  <c r="Q121" i="1"/>
  <c r="AG121" i="1" s="1"/>
  <c r="P121" i="1"/>
  <c r="AF121" i="1" s="1"/>
  <c r="O121" i="1"/>
  <c r="AE121" i="1" s="1"/>
  <c r="N121" i="1"/>
  <c r="AD121" i="1" s="1"/>
  <c r="M121" i="1"/>
  <c r="L121" i="1"/>
  <c r="K121" i="1"/>
  <c r="J121" i="1"/>
  <c r="I121" i="1"/>
  <c r="Y121" i="1" s="1"/>
  <c r="H121" i="1"/>
  <c r="X121" i="1" s="1"/>
  <c r="G121" i="1"/>
  <c r="W121" i="1" s="1"/>
  <c r="F121" i="1"/>
  <c r="V121" i="1" s="1"/>
  <c r="E121" i="1"/>
  <c r="U121" i="1" s="1"/>
  <c r="D121" i="1"/>
  <c r="T121" i="1" s="1"/>
  <c r="C121" i="1"/>
  <c r="AF120" i="1"/>
  <c r="AE120" i="1"/>
  <c r="AD120" i="1"/>
  <c r="AC120" i="1"/>
  <c r="V120" i="1"/>
  <c r="U120" i="1"/>
  <c r="T120" i="1"/>
  <c r="S120" i="1"/>
  <c r="R120" i="1"/>
  <c r="AH120" i="1" s="1"/>
  <c r="Q120" i="1"/>
  <c r="AG120" i="1" s="1"/>
  <c r="P120" i="1"/>
  <c r="O120" i="1"/>
  <c r="N120" i="1"/>
  <c r="M120" i="1"/>
  <c r="L120" i="1"/>
  <c r="AB120" i="1" s="1"/>
  <c r="K120" i="1"/>
  <c r="AA120" i="1" s="1"/>
  <c r="J120" i="1"/>
  <c r="Z120" i="1" s="1"/>
  <c r="I120" i="1"/>
  <c r="Y120" i="1" s="1"/>
  <c r="H120" i="1"/>
  <c r="X120" i="1" s="1"/>
  <c r="G120" i="1"/>
  <c r="W120" i="1" s="1"/>
  <c r="F120" i="1"/>
  <c r="E120" i="1"/>
  <c r="D120" i="1"/>
  <c r="C120" i="1"/>
  <c r="AH119" i="1"/>
  <c r="AG119" i="1"/>
  <c r="AF119" i="1"/>
  <c r="Y119" i="1"/>
  <c r="X119" i="1"/>
  <c r="W119" i="1"/>
  <c r="V119" i="1"/>
  <c r="T119" i="1"/>
  <c r="R119" i="1"/>
  <c r="Q119" i="1"/>
  <c r="P119" i="1"/>
  <c r="O119" i="1"/>
  <c r="AE119" i="1" s="1"/>
  <c r="N119" i="1"/>
  <c r="AD119" i="1" s="1"/>
  <c r="M119" i="1"/>
  <c r="AC119" i="1" s="1"/>
  <c r="L119" i="1"/>
  <c r="AB119" i="1" s="1"/>
  <c r="K119" i="1"/>
  <c r="AA119" i="1" s="1"/>
  <c r="J119" i="1"/>
  <c r="Z119" i="1" s="1"/>
  <c r="I119" i="1"/>
  <c r="H119" i="1"/>
  <c r="G119" i="1"/>
  <c r="F119" i="1"/>
  <c r="E119" i="1"/>
  <c r="U119" i="1" s="1"/>
  <c r="D119" i="1"/>
  <c r="C119" i="1"/>
  <c r="S119" i="1" s="1"/>
  <c r="AH118" i="1"/>
  <c r="AB118" i="1"/>
  <c r="AA118" i="1"/>
  <c r="Z118" i="1"/>
  <c r="Y118" i="1"/>
  <c r="X118" i="1"/>
  <c r="R118" i="1"/>
  <c r="Q118" i="1"/>
  <c r="AG118" i="1" s="1"/>
  <c r="P118" i="1"/>
  <c r="AF118" i="1" s="1"/>
  <c r="O118" i="1"/>
  <c r="AE118" i="1" s="1"/>
  <c r="N118" i="1"/>
  <c r="AD118" i="1" s="1"/>
  <c r="M118" i="1"/>
  <c r="AC118" i="1" s="1"/>
  <c r="L118" i="1"/>
  <c r="K118" i="1"/>
  <c r="J118" i="1"/>
  <c r="I118" i="1"/>
  <c r="H118" i="1"/>
  <c r="G118" i="1"/>
  <c r="W118" i="1" s="1"/>
  <c r="F118" i="1"/>
  <c r="V118" i="1" s="1"/>
  <c r="E118" i="1"/>
  <c r="U118" i="1" s="1"/>
  <c r="D118" i="1"/>
  <c r="T118" i="1" s="1"/>
  <c r="C118" i="1"/>
  <c r="S118" i="1" s="1"/>
  <c r="AE117" i="1"/>
  <c r="AD117" i="1"/>
  <c r="AC117" i="1"/>
  <c r="AB117" i="1"/>
  <c r="Z117" i="1"/>
  <c r="U117" i="1"/>
  <c r="T117" i="1"/>
  <c r="S117" i="1"/>
  <c r="R117" i="1"/>
  <c r="AH117" i="1" s="1"/>
  <c r="Q117" i="1"/>
  <c r="AG117" i="1" s="1"/>
  <c r="P117" i="1"/>
  <c r="AF117" i="1" s="1"/>
  <c r="O117" i="1"/>
  <c r="N117" i="1"/>
  <c r="M117" i="1"/>
  <c r="L117" i="1"/>
  <c r="K117" i="1"/>
  <c r="AA117" i="1" s="1"/>
  <c r="J117" i="1"/>
  <c r="I117" i="1"/>
  <c r="Y117" i="1" s="1"/>
  <c r="H117" i="1"/>
  <c r="X117" i="1" s="1"/>
  <c r="G117" i="1"/>
  <c r="W117" i="1" s="1"/>
  <c r="F117" i="1"/>
  <c r="V117" i="1" s="1"/>
  <c r="E117" i="1"/>
  <c r="D117" i="1"/>
  <c r="C117" i="1"/>
  <c r="AH116" i="1"/>
  <c r="AG116" i="1"/>
  <c r="AF116" i="1"/>
  <c r="AE116" i="1"/>
  <c r="AD116" i="1"/>
  <c r="AC116" i="1"/>
  <c r="X116" i="1"/>
  <c r="W116" i="1"/>
  <c r="V116" i="1"/>
  <c r="U116" i="1"/>
  <c r="S116" i="1"/>
  <c r="R116" i="1"/>
  <c r="Q116" i="1"/>
  <c r="P116" i="1"/>
  <c r="O116" i="1"/>
  <c r="N116" i="1"/>
  <c r="M116" i="1"/>
  <c r="L116" i="1"/>
  <c r="AB116" i="1" s="1"/>
  <c r="K116" i="1"/>
  <c r="AA116" i="1" s="1"/>
  <c r="J116" i="1"/>
  <c r="Z116" i="1" s="1"/>
  <c r="I116" i="1"/>
  <c r="Y116" i="1" s="1"/>
  <c r="H116" i="1"/>
  <c r="G116" i="1"/>
  <c r="F116" i="1"/>
  <c r="E116" i="1"/>
  <c r="D116" i="1"/>
  <c r="T116" i="1" s="1"/>
  <c r="C116" i="1"/>
  <c r="AH115" i="1"/>
  <c r="AG115" i="1"/>
  <c r="AF115" i="1"/>
  <c r="AA115" i="1"/>
  <c r="Z115" i="1"/>
  <c r="Y115" i="1"/>
  <c r="X115" i="1"/>
  <c r="W115" i="1"/>
  <c r="V115" i="1"/>
  <c r="R115" i="1"/>
  <c r="Q115" i="1"/>
  <c r="P115" i="1"/>
  <c r="O115" i="1"/>
  <c r="AE115" i="1" s="1"/>
  <c r="N115" i="1"/>
  <c r="AD115" i="1" s="1"/>
  <c r="M115" i="1"/>
  <c r="AC115" i="1" s="1"/>
  <c r="L115" i="1"/>
  <c r="AB115" i="1" s="1"/>
  <c r="K115" i="1"/>
  <c r="J115" i="1"/>
  <c r="I115" i="1"/>
  <c r="H115" i="1"/>
  <c r="G115" i="1"/>
  <c r="F115" i="1"/>
  <c r="E115" i="1"/>
  <c r="U115" i="1" s="1"/>
  <c r="D115" i="1"/>
  <c r="T115" i="1" s="1"/>
  <c r="C115" i="1"/>
  <c r="S115" i="1" s="1"/>
  <c r="AI115" i="1" s="1"/>
  <c r="AD114" i="1"/>
  <c r="AC114" i="1"/>
  <c r="AB114" i="1"/>
  <c r="AA114" i="1"/>
  <c r="Y114" i="1"/>
  <c r="T114" i="1"/>
  <c r="S114" i="1"/>
  <c r="R114" i="1"/>
  <c r="AH114" i="1" s="1"/>
  <c r="Q114" i="1"/>
  <c r="AG114" i="1" s="1"/>
  <c r="P114" i="1"/>
  <c r="AF114" i="1" s="1"/>
  <c r="O114" i="1"/>
  <c r="AE114" i="1" s="1"/>
  <c r="N114" i="1"/>
  <c r="M114" i="1"/>
  <c r="L114" i="1"/>
  <c r="K114" i="1"/>
  <c r="J114" i="1"/>
  <c r="Z114" i="1" s="1"/>
  <c r="I114" i="1"/>
  <c r="H114" i="1"/>
  <c r="X114" i="1" s="1"/>
  <c r="G114" i="1"/>
  <c r="W114" i="1" s="1"/>
  <c r="F114" i="1"/>
  <c r="V114" i="1" s="1"/>
  <c r="E114" i="1"/>
  <c r="U114" i="1" s="1"/>
  <c r="D114" i="1"/>
  <c r="C114" i="1"/>
  <c r="AG113" i="1"/>
  <c r="AF113" i="1"/>
  <c r="AE113" i="1"/>
  <c r="AD113" i="1"/>
  <c r="W113" i="1"/>
  <c r="V113" i="1"/>
  <c r="U113" i="1"/>
  <c r="T113" i="1"/>
  <c r="R113" i="1"/>
  <c r="AH113" i="1" s="1"/>
  <c r="Q113" i="1"/>
  <c r="P113" i="1"/>
  <c r="O113" i="1"/>
  <c r="N113" i="1"/>
  <c r="M113" i="1"/>
  <c r="AC113" i="1" s="1"/>
  <c r="L113" i="1"/>
  <c r="AB113" i="1" s="1"/>
  <c r="K113" i="1"/>
  <c r="AA113" i="1" s="1"/>
  <c r="J113" i="1"/>
  <c r="Z113" i="1" s="1"/>
  <c r="I113" i="1"/>
  <c r="Y113" i="1" s="1"/>
  <c r="H113" i="1"/>
  <c r="X113" i="1" s="1"/>
  <c r="G113" i="1"/>
  <c r="F113" i="1"/>
  <c r="E113" i="1"/>
  <c r="D113" i="1"/>
  <c r="C113" i="1"/>
  <c r="S113" i="1" s="1"/>
  <c r="AI113" i="1" s="1"/>
  <c r="AH112" i="1"/>
  <c r="AG112" i="1"/>
  <c r="Z112" i="1"/>
  <c r="Y112" i="1"/>
  <c r="X112" i="1"/>
  <c r="W112" i="1"/>
  <c r="V112" i="1"/>
  <c r="U112" i="1"/>
  <c r="AI112" i="1" s="1"/>
  <c r="R112" i="1"/>
  <c r="Q112" i="1"/>
  <c r="P112" i="1"/>
  <c r="AF112" i="1" s="1"/>
  <c r="O112" i="1"/>
  <c r="AE112" i="1" s="1"/>
  <c r="N112" i="1"/>
  <c r="AD112" i="1" s="1"/>
  <c r="M112" i="1"/>
  <c r="AC112" i="1" s="1"/>
  <c r="L112" i="1"/>
  <c r="AB112" i="1" s="1"/>
  <c r="K112" i="1"/>
  <c r="AA112" i="1" s="1"/>
  <c r="J112" i="1"/>
  <c r="I112" i="1"/>
  <c r="H112" i="1"/>
  <c r="G112" i="1"/>
  <c r="F112" i="1"/>
  <c r="E112" i="1"/>
  <c r="D112" i="1"/>
  <c r="T112" i="1" s="1"/>
  <c r="C112" i="1"/>
  <c r="S112" i="1" s="1"/>
  <c r="AH111" i="1"/>
  <c r="AC111" i="1"/>
  <c r="AB111" i="1"/>
  <c r="AA111" i="1"/>
  <c r="Z111" i="1"/>
  <c r="X111" i="1"/>
  <c r="S111" i="1"/>
  <c r="R111" i="1"/>
  <c r="Q111" i="1"/>
  <c r="AG111" i="1" s="1"/>
  <c r="P111" i="1"/>
  <c r="AF111" i="1" s="1"/>
  <c r="O111" i="1"/>
  <c r="AE111" i="1" s="1"/>
  <c r="N111" i="1"/>
  <c r="AD111" i="1" s="1"/>
  <c r="M111" i="1"/>
  <c r="L111" i="1"/>
  <c r="K111" i="1"/>
  <c r="J111" i="1"/>
  <c r="I111" i="1"/>
  <c r="Y111" i="1" s="1"/>
  <c r="H111" i="1"/>
  <c r="G111" i="1"/>
  <c r="W111" i="1" s="1"/>
  <c r="F111" i="1"/>
  <c r="V111" i="1" s="1"/>
  <c r="E111" i="1"/>
  <c r="U111" i="1" s="1"/>
  <c r="D111" i="1"/>
  <c r="T111" i="1" s="1"/>
  <c r="C111" i="1"/>
  <c r="AF110" i="1"/>
  <c r="AE110" i="1"/>
  <c r="AD110" i="1"/>
  <c r="AC110" i="1"/>
  <c r="V110" i="1"/>
  <c r="U110" i="1"/>
  <c r="T110" i="1"/>
  <c r="S110" i="1"/>
  <c r="R110" i="1"/>
  <c r="AH110" i="1" s="1"/>
  <c r="Q110" i="1"/>
  <c r="AG110" i="1" s="1"/>
  <c r="P110" i="1"/>
  <c r="O110" i="1"/>
  <c r="N110" i="1"/>
  <c r="M110" i="1"/>
  <c r="L110" i="1"/>
  <c r="AB110" i="1" s="1"/>
  <c r="K110" i="1"/>
  <c r="AA110" i="1" s="1"/>
  <c r="J110" i="1"/>
  <c r="Z110" i="1" s="1"/>
  <c r="I110" i="1"/>
  <c r="Y110" i="1" s="1"/>
  <c r="H110" i="1"/>
  <c r="X110" i="1" s="1"/>
  <c r="G110" i="1"/>
  <c r="W110" i="1" s="1"/>
  <c r="F110" i="1"/>
  <c r="E110" i="1"/>
  <c r="D110" i="1"/>
  <c r="C110" i="1"/>
  <c r="AH109" i="1"/>
  <c r="AG109" i="1"/>
  <c r="AF109" i="1"/>
  <c r="Y109" i="1"/>
  <c r="X109" i="1"/>
  <c r="W109" i="1"/>
  <c r="V109" i="1"/>
  <c r="U109" i="1"/>
  <c r="T109" i="1"/>
  <c r="AI109" i="1" s="1"/>
  <c r="R109" i="1"/>
  <c r="Q109" i="1"/>
  <c r="P109" i="1"/>
  <c r="O109" i="1"/>
  <c r="AE109" i="1" s="1"/>
  <c r="N109" i="1"/>
  <c r="AD109" i="1" s="1"/>
  <c r="M109" i="1"/>
  <c r="AC109" i="1" s="1"/>
  <c r="L109" i="1"/>
  <c r="AB109" i="1" s="1"/>
  <c r="K109" i="1"/>
  <c r="AA109" i="1" s="1"/>
  <c r="J109" i="1"/>
  <c r="Z109" i="1" s="1"/>
  <c r="I109" i="1"/>
  <c r="H109" i="1"/>
  <c r="G109" i="1"/>
  <c r="F109" i="1"/>
  <c r="E109" i="1"/>
  <c r="D109" i="1"/>
  <c r="C109" i="1"/>
  <c r="S109" i="1" s="1"/>
  <c r="AG108" i="1"/>
  <c r="AB108" i="1"/>
  <c r="AA108" i="1"/>
  <c r="Z108" i="1"/>
  <c r="Y108" i="1"/>
  <c r="W108" i="1"/>
  <c r="R108" i="1"/>
  <c r="AH108" i="1" s="1"/>
  <c r="Q108" i="1"/>
  <c r="P108" i="1"/>
  <c r="AF108" i="1" s="1"/>
  <c r="O108" i="1"/>
  <c r="AE108" i="1" s="1"/>
  <c r="N108" i="1"/>
  <c r="AD108" i="1" s="1"/>
  <c r="M108" i="1"/>
  <c r="AC108" i="1" s="1"/>
  <c r="L108" i="1"/>
  <c r="K108" i="1"/>
  <c r="J108" i="1"/>
  <c r="I108" i="1"/>
  <c r="H108" i="1"/>
  <c r="X108" i="1" s="1"/>
  <c r="G108" i="1"/>
  <c r="F108" i="1"/>
  <c r="V108" i="1" s="1"/>
  <c r="E108" i="1"/>
  <c r="U108" i="1" s="1"/>
  <c r="D108" i="1"/>
  <c r="T108" i="1" s="1"/>
  <c r="C108" i="1"/>
  <c r="S108" i="1" s="1"/>
  <c r="AE107" i="1"/>
  <c r="AD107" i="1"/>
  <c r="AC107" i="1"/>
  <c r="AB107" i="1"/>
  <c r="U107" i="1"/>
  <c r="T107" i="1"/>
  <c r="S107" i="1"/>
  <c r="R107" i="1"/>
  <c r="AH107" i="1" s="1"/>
  <c r="Q107" i="1"/>
  <c r="AG107" i="1" s="1"/>
  <c r="P107" i="1"/>
  <c r="AF107" i="1" s="1"/>
  <c r="O107" i="1"/>
  <c r="N107" i="1"/>
  <c r="M107" i="1"/>
  <c r="L107" i="1"/>
  <c r="K107" i="1"/>
  <c r="AA107" i="1" s="1"/>
  <c r="J107" i="1"/>
  <c r="Z107" i="1" s="1"/>
  <c r="I107" i="1"/>
  <c r="Y107" i="1" s="1"/>
  <c r="H107" i="1"/>
  <c r="X107" i="1" s="1"/>
  <c r="G107" i="1"/>
  <c r="W107" i="1" s="1"/>
  <c r="F107" i="1"/>
  <c r="V107" i="1" s="1"/>
  <c r="E107" i="1"/>
  <c r="D107" i="1"/>
  <c r="C107" i="1"/>
  <c r="AH106" i="1"/>
  <c r="AG106" i="1"/>
  <c r="AF106" i="1"/>
  <c r="AE106" i="1"/>
  <c r="AD106" i="1"/>
  <c r="AC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AB106" i="1" s="1"/>
  <c r="K106" i="1"/>
  <c r="AA106" i="1" s="1"/>
  <c r="J106" i="1"/>
  <c r="Z106" i="1" s="1"/>
  <c r="I106" i="1"/>
  <c r="Y106" i="1" s="1"/>
  <c r="H106" i="1"/>
  <c r="G106" i="1"/>
  <c r="F106" i="1"/>
  <c r="E106" i="1"/>
  <c r="D106" i="1"/>
  <c r="C106" i="1"/>
  <c r="AH105" i="1"/>
  <c r="AF105" i="1"/>
  <c r="AA105" i="1"/>
  <c r="Z105" i="1"/>
  <c r="Y105" i="1"/>
  <c r="X105" i="1"/>
  <c r="R105" i="1"/>
  <c r="Q105" i="1"/>
  <c r="AG105" i="1" s="1"/>
  <c r="P105" i="1"/>
  <c r="O105" i="1"/>
  <c r="AE105" i="1" s="1"/>
  <c r="N105" i="1"/>
  <c r="AD105" i="1" s="1"/>
  <c r="M105" i="1"/>
  <c r="AC105" i="1" s="1"/>
  <c r="L105" i="1"/>
  <c r="AB105" i="1" s="1"/>
  <c r="K105" i="1"/>
  <c r="J105" i="1"/>
  <c r="I105" i="1"/>
  <c r="H105" i="1"/>
  <c r="G105" i="1"/>
  <c r="W105" i="1" s="1"/>
  <c r="F105" i="1"/>
  <c r="V105" i="1" s="1"/>
  <c r="E105" i="1"/>
  <c r="U105" i="1" s="1"/>
  <c r="D105" i="1"/>
  <c r="T105" i="1" s="1"/>
  <c r="C105" i="1"/>
  <c r="S105" i="1" s="1"/>
  <c r="AD104" i="1"/>
  <c r="AC104" i="1"/>
  <c r="AB104" i="1"/>
  <c r="AA104" i="1"/>
  <c r="T104" i="1"/>
  <c r="S104" i="1"/>
  <c r="R104" i="1"/>
  <c r="AH104" i="1" s="1"/>
  <c r="Q104" i="1"/>
  <c r="AG104" i="1" s="1"/>
  <c r="P104" i="1"/>
  <c r="AF104" i="1" s="1"/>
  <c r="O104" i="1"/>
  <c r="AE104" i="1" s="1"/>
  <c r="N104" i="1"/>
  <c r="M104" i="1"/>
  <c r="L104" i="1"/>
  <c r="K104" i="1"/>
  <c r="J104" i="1"/>
  <c r="Z104" i="1" s="1"/>
  <c r="I104" i="1"/>
  <c r="Y104" i="1" s="1"/>
  <c r="H104" i="1"/>
  <c r="X104" i="1" s="1"/>
  <c r="G104" i="1"/>
  <c r="W104" i="1" s="1"/>
  <c r="AI104" i="1" s="1"/>
  <c r="F104" i="1"/>
  <c r="V104" i="1" s="1"/>
  <c r="E104" i="1"/>
  <c r="U104" i="1" s="1"/>
  <c r="D104" i="1"/>
  <c r="C104" i="1"/>
  <c r="AG103" i="1"/>
  <c r="AF103" i="1"/>
  <c r="AE103" i="1"/>
  <c r="AD103" i="1"/>
  <c r="AC103" i="1"/>
  <c r="AB103" i="1"/>
  <c r="W103" i="1"/>
  <c r="V103" i="1"/>
  <c r="U103" i="1"/>
  <c r="T103" i="1"/>
  <c r="S103" i="1"/>
  <c r="R103" i="1"/>
  <c r="AH103" i="1" s="1"/>
  <c r="Q103" i="1"/>
  <c r="P103" i="1"/>
  <c r="O103" i="1"/>
  <c r="N103" i="1"/>
  <c r="M103" i="1"/>
  <c r="L103" i="1"/>
  <c r="K103" i="1"/>
  <c r="AA103" i="1" s="1"/>
  <c r="J103" i="1"/>
  <c r="Z103" i="1" s="1"/>
  <c r="I103" i="1"/>
  <c r="Y103" i="1" s="1"/>
  <c r="H103" i="1"/>
  <c r="X103" i="1" s="1"/>
  <c r="G103" i="1"/>
  <c r="F103" i="1"/>
  <c r="E103" i="1"/>
  <c r="D103" i="1"/>
  <c r="C103" i="1"/>
  <c r="AH102" i="1"/>
  <c r="AG102" i="1"/>
  <c r="Z102" i="1"/>
  <c r="Y102" i="1"/>
  <c r="X102" i="1"/>
  <c r="W102" i="1"/>
  <c r="R102" i="1"/>
  <c r="Q102" i="1"/>
  <c r="P102" i="1"/>
  <c r="AF102" i="1" s="1"/>
  <c r="O102" i="1"/>
  <c r="AE102" i="1" s="1"/>
  <c r="N102" i="1"/>
  <c r="AD102" i="1" s="1"/>
  <c r="M102" i="1"/>
  <c r="AC102" i="1" s="1"/>
  <c r="L102" i="1"/>
  <c r="AB102" i="1" s="1"/>
  <c r="K102" i="1"/>
  <c r="AA102" i="1" s="1"/>
  <c r="J102" i="1"/>
  <c r="I102" i="1"/>
  <c r="H102" i="1"/>
  <c r="G102" i="1"/>
  <c r="F102" i="1"/>
  <c r="V102" i="1" s="1"/>
  <c r="E102" i="1"/>
  <c r="U102" i="1" s="1"/>
  <c r="D102" i="1"/>
  <c r="T102" i="1" s="1"/>
  <c r="C102" i="1"/>
  <c r="S102" i="1" s="1"/>
  <c r="AH101" i="1"/>
  <c r="AC101" i="1"/>
  <c r="AB101" i="1"/>
  <c r="AA101" i="1"/>
  <c r="Z101" i="1"/>
  <c r="S101" i="1"/>
  <c r="R101" i="1"/>
  <c r="Q101" i="1"/>
  <c r="AG101" i="1" s="1"/>
  <c r="P101" i="1"/>
  <c r="AF101" i="1" s="1"/>
  <c r="O101" i="1"/>
  <c r="AE101" i="1" s="1"/>
  <c r="N101" i="1"/>
  <c r="AD101" i="1" s="1"/>
  <c r="M101" i="1"/>
  <c r="L101" i="1"/>
  <c r="K101" i="1"/>
  <c r="J101" i="1"/>
  <c r="I101" i="1"/>
  <c r="Y101" i="1" s="1"/>
  <c r="H101" i="1"/>
  <c r="X101" i="1" s="1"/>
  <c r="AI101" i="1" s="1"/>
  <c r="G101" i="1"/>
  <c r="W101" i="1" s="1"/>
  <c r="F101" i="1"/>
  <c r="V101" i="1" s="1"/>
  <c r="E101" i="1"/>
  <c r="U101" i="1" s="1"/>
  <c r="D101" i="1"/>
  <c r="T101" i="1" s="1"/>
  <c r="C101" i="1"/>
  <c r="AF100" i="1"/>
  <c r="AE100" i="1"/>
  <c r="AD100" i="1"/>
  <c r="AC100" i="1"/>
  <c r="AA100" i="1"/>
  <c r="V100" i="1"/>
  <c r="U100" i="1"/>
  <c r="T100" i="1"/>
  <c r="S100" i="1"/>
  <c r="R100" i="1"/>
  <c r="AH100" i="1" s="1"/>
  <c r="Q100" i="1"/>
  <c r="AG100" i="1" s="1"/>
  <c r="P100" i="1"/>
  <c r="O100" i="1"/>
  <c r="N100" i="1"/>
  <c r="M100" i="1"/>
  <c r="L100" i="1"/>
  <c r="AB100" i="1" s="1"/>
  <c r="K100" i="1"/>
  <c r="J100" i="1"/>
  <c r="Z100" i="1" s="1"/>
  <c r="I100" i="1"/>
  <c r="Y100" i="1" s="1"/>
  <c r="H100" i="1"/>
  <c r="X100" i="1" s="1"/>
  <c r="G100" i="1"/>
  <c r="W100" i="1" s="1"/>
  <c r="F100" i="1"/>
  <c r="E100" i="1"/>
  <c r="D100" i="1"/>
  <c r="C100" i="1"/>
  <c r="AH99" i="1"/>
  <c r="AG99" i="1"/>
  <c r="AF99" i="1"/>
  <c r="AD99" i="1"/>
  <c r="Y99" i="1"/>
  <c r="X99" i="1"/>
  <c r="W99" i="1"/>
  <c r="V99" i="1"/>
  <c r="U99" i="1"/>
  <c r="AI99" i="1" s="1"/>
  <c r="T99" i="1"/>
  <c r="R99" i="1"/>
  <c r="Q99" i="1"/>
  <c r="P99" i="1"/>
  <c r="O99" i="1"/>
  <c r="AE99" i="1" s="1"/>
  <c r="N99" i="1"/>
  <c r="M99" i="1"/>
  <c r="AC99" i="1" s="1"/>
  <c r="L99" i="1"/>
  <c r="AB99" i="1" s="1"/>
  <c r="K99" i="1"/>
  <c r="AA99" i="1" s="1"/>
  <c r="J99" i="1"/>
  <c r="Z99" i="1" s="1"/>
  <c r="I99" i="1"/>
  <c r="H99" i="1"/>
  <c r="G99" i="1"/>
  <c r="F99" i="1"/>
  <c r="E99" i="1"/>
  <c r="D99" i="1"/>
  <c r="C99" i="1"/>
  <c r="S99" i="1" s="1"/>
  <c r="AH98" i="1"/>
  <c r="AG98" i="1"/>
  <c r="AC98" i="1"/>
  <c r="AB98" i="1"/>
  <c r="AA98" i="1"/>
  <c r="Z98" i="1"/>
  <c r="S98" i="1"/>
  <c r="R98" i="1"/>
  <c r="Q98" i="1"/>
  <c r="P98" i="1"/>
  <c r="AF98" i="1" s="1"/>
  <c r="O98" i="1"/>
  <c r="AE98" i="1" s="1"/>
  <c r="N98" i="1"/>
  <c r="AD98" i="1" s="1"/>
  <c r="M98" i="1"/>
  <c r="L98" i="1"/>
  <c r="K98" i="1"/>
  <c r="J98" i="1"/>
  <c r="I98" i="1"/>
  <c r="Y98" i="1" s="1"/>
  <c r="H98" i="1"/>
  <c r="X98" i="1" s="1"/>
  <c r="G98" i="1"/>
  <c r="W98" i="1" s="1"/>
  <c r="F98" i="1"/>
  <c r="V98" i="1" s="1"/>
  <c r="E98" i="1"/>
  <c r="U98" i="1" s="1"/>
  <c r="D98" i="1"/>
  <c r="T98" i="1" s="1"/>
  <c r="C98" i="1"/>
  <c r="AE97" i="1"/>
  <c r="AD97" i="1"/>
  <c r="AC97" i="1"/>
  <c r="AB97" i="1"/>
  <c r="U97" i="1"/>
  <c r="T97" i="1"/>
  <c r="S97" i="1"/>
  <c r="R97" i="1"/>
  <c r="AH97" i="1" s="1"/>
  <c r="Q97" i="1"/>
  <c r="AG97" i="1" s="1"/>
  <c r="P97" i="1"/>
  <c r="AF97" i="1" s="1"/>
  <c r="O97" i="1"/>
  <c r="N97" i="1"/>
  <c r="M97" i="1"/>
  <c r="L97" i="1"/>
  <c r="K97" i="1"/>
  <c r="AA97" i="1" s="1"/>
  <c r="J97" i="1"/>
  <c r="Z97" i="1" s="1"/>
  <c r="I97" i="1"/>
  <c r="Y97" i="1" s="1"/>
  <c r="H97" i="1"/>
  <c r="X97" i="1" s="1"/>
  <c r="G97" i="1"/>
  <c r="W97" i="1" s="1"/>
  <c r="F97" i="1"/>
  <c r="V97" i="1" s="1"/>
  <c r="E97" i="1"/>
  <c r="D97" i="1"/>
  <c r="C97" i="1"/>
  <c r="AG96" i="1"/>
  <c r="AF96" i="1"/>
  <c r="AE96" i="1"/>
  <c r="AD96" i="1"/>
  <c r="AC96" i="1"/>
  <c r="W96" i="1"/>
  <c r="V96" i="1"/>
  <c r="U96" i="1"/>
  <c r="T96" i="1"/>
  <c r="S96" i="1"/>
  <c r="R96" i="1"/>
  <c r="AH96" i="1" s="1"/>
  <c r="Q96" i="1"/>
  <c r="P96" i="1"/>
  <c r="O96" i="1"/>
  <c r="N96" i="1"/>
  <c r="M96" i="1"/>
  <c r="L96" i="1"/>
  <c r="AB96" i="1" s="1"/>
  <c r="K96" i="1"/>
  <c r="AA96" i="1" s="1"/>
  <c r="J96" i="1"/>
  <c r="Z96" i="1" s="1"/>
  <c r="I96" i="1"/>
  <c r="Y96" i="1" s="1"/>
  <c r="H96" i="1"/>
  <c r="X96" i="1" s="1"/>
  <c r="G96" i="1"/>
  <c r="F96" i="1"/>
  <c r="E96" i="1"/>
  <c r="D96" i="1"/>
  <c r="C96" i="1"/>
  <c r="AE95" i="1"/>
  <c r="AB95" i="1"/>
  <c r="Z95" i="1"/>
  <c r="Y95" i="1"/>
  <c r="U95" i="1"/>
  <c r="R95" i="1"/>
  <c r="AH95" i="1" s="1"/>
  <c r="Q95" i="1"/>
  <c r="AG95" i="1" s="1"/>
  <c r="P95" i="1"/>
  <c r="AF95" i="1" s="1"/>
  <c r="O95" i="1"/>
  <c r="N95" i="1"/>
  <c r="AD95" i="1" s="1"/>
  <c r="M95" i="1"/>
  <c r="AC95" i="1" s="1"/>
  <c r="L95" i="1"/>
  <c r="K95" i="1"/>
  <c r="AA95" i="1" s="1"/>
  <c r="J95" i="1"/>
  <c r="I95" i="1"/>
  <c r="H95" i="1"/>
  <c r="X95" i="1" s="1"/>
  <c r="G95" i="1"/>
  <c r="W95" i="1" s="1"/>
  <c r="F95" i="1"/>
  <c r="V95" i="1" s="1"/>
  <c r="E95" i="1"/>
  <c r="D95" i="1"/>
  <c r="T95" i="1" s="1"/>
  <c r="C95" i="1"/>
  <c r="S95" i="1" s="1"/>
  <c r="AD94" i="1"/>
  <c r="AC94" i="1"/>
  <c r="AB94" i="1"/>
  <c r="AA94" i="1"/>
  <c r="T94" i="1"/>
  <c r="S94" i="1"/>
  <c r="R94" i="1"/>
  <c r="AH94" i="1" s="1"/>
  <c r="Q94" i="1"/>
  <c r="AG94" i="1" s="1"/>
  <c r="P94" i="1"/>
  <c r="AF94" i="1" s="1"/>
  <c r="O94" i="1"/>
  <c r="AE94" i="1" s="1"/>
  <c r="N94" i="1"/>
  <c r="M94" i="1"/>
  <c r="L94" i="1"/>
  <c r="K94" i="1"/>
  <c r="J94" i="1"/>
  <c r="Z94" i="1" s="1"/>
  <c r="I94" i="1"/>
  <c r="Y94" i="1" s="1"/>
  <c r="H94" i="1"/>
  <c r="X94" i="1" s="1"/>
  <c r="G94" i="1"/>
  <c r="W94" i="1" s="1"/>
  <c r="F94" i="1"/>
  <c r="V94" i="1" s="1"/>
  <c r="E94" i="1"/>
  <c r="U94" i="1" s="1"/>
  <c r="D94" i="1"/>
  <c r="C94" i="1"/>
  <c r="AF93" i="1"/>
  <c r="AE93" i="1"/>
  <c r="AD93" i="1"/>
  <c r="AC93" i="1"/>
  <c r="AB93" i="1"/>
  <c r="AA93" i="1"/>
  <c r="V93" i="1"/>
  <c r="U93" i="1"/>
  <c r="T93" i="1"/>
  <c r="S93" i="1"/>
  <c r="R93" i="1"/>
  <c r="AH93" i="1" s="1"/>
  <c r="Q93" i="1"/>
  <c r="AG93" i="1" s="1"/>
  <c r="P93" i="1"/>
  <c r="O93" i="1"/>
  <c r="N93" i="1"/>
  <c r="M93" i="1"/>
  <c r="L93" i="1"/>
  <c r="K93" i="1"/>
  <c r="J93" i="1"/>
  <c r="Z93" i="1" s="1"/>
  <c r="I93" i="1"/>
  <c r="Y93" i="1" s="1"/>
  <c r="H93" i="1"/>
  <c r="X93" i="1" s="1"/>
  <c r="G93" i="1"/>
  <c r="W93" i="1" s="1"/>
  <c r="F93" i="1"/>
  <c r="E93" i="1"/>
  <c r="D93" i="1"/>
  <c r="C93" i="1"/>
  <c r="AH92" i="1"/>
  <c r="AD92" i="1"/>
  <c r="AA92" i="1"/>
  <c r="Z92" i="1"/>
  <c r="Y92" i="1"/>
  <c r="X92" i="1"/>
  <c r="R92" i="1"/>
  <c r="Q92" i="1"/>
  <c r="AG92" i="1" s="1"/>
  <c r="P92" i="1"/>
  <c r="AF92" i="1" s="1"/>
  <c r="O92" i="1"/>
  <c r="AE92" i="1" s="1"/>
  <c r="N92" i="1"/>
  <c r="M92" i="1"/>
  <c r="AC92" i="1" s="1"/>
  <c r="L92" i="1"/>
  <c r="AB92" i="1" s="1"/>
  <c r="K92" i="1"/>
  <c r="J92" i="1"/>
  <c r="I92" i="1"/>
  <c r="H92" i="1"/>
  <c r="G92" i="1"/>
  <c r="W92" i="1" s="1"/>
  <c r="F92" i="1"/>
  <c r="V92" i="1" s="1"/>
  <c r="E92" i="1"/>
  <c r="U92" i="1" s="1"/>
  <c r="D92" i="1"/>
  <c r="T92" i="1" s="1"/>
  <c r="AI92" i="1" s="1"/>
  <c r="C92" i="1"/>
  <c r="S92" i="1" s="1"/>
  <c r="AH91" i="1"/>
  <c r="AC91" i="1"/>
  <c r="AB91" i="1"/>
  <c r="AA91" i="1"/>
  <c r="Z91" i="1"/>
  <c r="S91" i="1"/>
  <c r="R91" i="1"/>
  <c r="Q91" i="1"/>
  <c r="AG91" i="1" s="1"/>
  <c r="P91" i="1"/>
  <c r="AF91" i="1" s="1"/>
  <c r="O91" i="1"/>
  <c r="AE91" i="1" s="1"/>
  <c r="N91" i="1"/>
  <c r="AD91" i="1" s="1"/>
  <c r="M91" i="1"/>
  <c r="L91" i="1"/>
  <c r="K91" i="1"/>
  <c r="J91" i="1"/>
  <c r="I91" i="1"/>
  <c r="Y91" i="1" s="1"/>
  <c r="H91" i="1"/>
  <c r="X91" i="1" s="1"/>
  <c r="G91" i="1"/>
  <c r="W91" i="1" s="1"/>
  <c r="F91" i="1"/>
  <c r="V91" i="1" s="1"/>
  <c r="E91" i="1"/>
  <c r="U91" i="1" s="1"/>
  <c r="D91" i="1"/>
  <c r="T91" i="1" s="1"/>
  <c r="C91" i="1"/>
  <c r="AE90" i="1"/>
  <c r="AD90" i="1"/>
  <c r="AB90" i="1"/>
  <c r="AA90" i="1"/>
  <c r="Z90" i="1"/>
  <c r="W90" i="1"/>
  <c r="U90" i="1"/>
  <c r="T90" i="1"/>
  <c r="R90" i="1"/>
  <c r="AH90" i="1" s="1"/>
  <c r="Q90" i="1"/>
  <c r="AG90" i="1" s="1"/>
  <c r="P90" i="1"/>
  <c r="AF90" i="1" s="1"/>
  <c r="O90" i="1"/>
  <c r="N90" i="1"/>
  <c r="M90" i="1"/>
  <c r="AC90" i="1" s="1"/>
  <c r="L90" i="1"/>
  <c r="K90" i="1"/>
  <c r="J90" i="1"/>
  <c r="I90" i="1"/>
  <c r="Y90" i="1" s="1"/>
  <c r="H90" i="1"/>
  <c r="X90" i="1" s="1"/>
  <c r="G90" i="1"/>
  <c r="F90" i="1"/>
  <c r="V90" i="1" s="1"/>
  <c r="E90" i="1"/>
  <c r="D90" i="1"/>
  <c r="C90" i="1"/>
  <c r="S90" i="1" s="1"/>
  <c r="AH89" i="1"/>
  <c r="AG89" i="1"/>
  <c r="AC89" i="1"/>
  <c r="Z89" i="1"/>
  <c r="Y89" i="1"/>
  <c r="X89" i="1"/>
  <c r="W89" i="1"/>
  <c r="S89" i="1"/>
  <c r="R89" i="1"/>
  <c r="Q89" i="1"/>
  <c r="P89" i="1"/>
  <c r="AF89" i="1" s="1"/>
  <c r="O89" i="1"/>
  <c r="AE89" i="1" s="1"/>
  <c r="N89" i="1"/>
  <c r="AD89" i="1" s="1"/>
  <c r="M89" i="1"/>
  <c r="L89" i="1"/>
  <c r="AB89" i="1" s="1"/>
  <c r="K89" i="1"/>
  <c r="AA89" i="1" s="1"/>
  <c r="J89" i="1"/>
  <c r="I89" i="1"/>
  <c r="H89" i="1"/>
  <c r="G89" i="1"/>
  <c r="F89" i="1"/>
  <c r="V89" i="1" s="1"/>
  <c r="E89" i="1"/>
  <c r="U89" i="1" s="1"/>
  <c r="D89" i="1"/>
  <c r="T89" i="1" s="1"/>
  <c r="C89" i="1"/>
  <c r="AG88" i="1"/>
  <c r="AB88" i="1"/>
  <c r="AA88" i="1"/>
  <c r="Z88" i="1"/>
  <c r="Y88" i="1"/>
  <c r="R88" i="1"/>
  <c r="AH88" i="1" s="1"/>
  <c r="Q88" i="1"/>
  <c r="P88" i="1"/>
  <c r="AF88" i="1" s="1"/>
  <c r="O88" i="1"/>
  <c r="AE88" i="1" s="1"/>
  <c r="N88" i="1"/>
  <c r="AD88" i="1" s="1"/>
  <c r="M88" i="1"/>
  <c r="AC88" i="1" s="1"/>
  <c r="L88" i="1"/>
  <c r="K88" i="1"/>
  <c r="J88" i="1"/>
  <c r="I88" i="1"/>
  <c r="H88" i="1"/>
  <c r="X88" i="1" s="1"/>
  <c r="G88" i="1"/>
  <c r="W88" i="1" s="1"/>
  <c r="F88" i="1"/>
  <c r="V88" i="1" s="1"/>
  <c r="E88" i="1"/>
  <c r="U88" i="1" s="1"/>
  <c r="D88" i="1"/>
  <c r="T88" i="1" s="1"/>
  <c r="C88" i="1"/>
  <c r="S88" i="1" s="1"/>
  <c r="AD87" i="1"/>
  <c r="AC87" i="1"/>
  <c r="AA87" i="1"/>
  <c r="Z87" i="1"/>
  <c r="Y87" i="1"/>
  <c r="V87" i="1"/>
  <c r="T87" i="1"/>
  <c r="S87" i="1"/>
  <c r="R87" i="1"/>
  <c r="AH87" i="1" s="1"/>
  <c r="Q87" i="1"/>
  <c r="AG87" i="1" s="1"/>
  <c r="P87" i="1"/>
  <c r="AF87" i="1" s="1"/>
  <c r="O87" i="1"/>
  <c r="AE87" i="1" s="1"/>
  <c r="N87" i="1"/>
  <c r="M87" i="1"/>
  <c r="L87" i="1"/>
  <c r="AB87" i="1" s="1"/>
  <c r="K87" i="1"/>
  <c r="J87" i="1"/>
  <c r="I87" i="1"/>
  <c r="H87" i="1"/>
  <c r="X87" i="1" s="1"/>
  <c r="G87" i="1"/>
  <c r="W87" i="1" s="1"/>
  <c r="F87" i="1"/>
  <c r="E87" i="1"/>
  <c r="U87" i="1" s="1"/>
  <c r="AI87" i="1" s="1"/>
  <c r="D87" i="1"/>
  <c r="C87" i="1"/>
  <c r="AG86" i="1"/>
  <c r="AF86" i="1"/>
  <c r="AB86" i="1"/>
  <c r="Y86" i="1"/>
  <c r="X86" i="1"/>
  <c r="W86" i="1"/>
  <c r="V86" i="1"/>
  <c r="R86" i="1"/>
  <c r="AH86" i="1" s="1"/>
  <c r="Q86" i="1"/>
  <c r="P86" i="1"/>
  <c r="O86" i="1"/>
  <c r="AE86" i="1" s="1"/>
  <c r="N86" i="1"/>
  <c r="AD86" i="1" s="1"/>
  <c r="M86" i="1"/>
  <c r="AC86" i="1" s="1"/>
  <c r="L86" i="1"/>
  <c r="K86" i="1"/>
  <c r="AA86" i="1" s="1"/>
  <c r="J86" i="1"/>
  <c r="Z86" i="1" s="1"/>
  <c r="I86" i="1"/>
  <c r="H86" i="1"/>
  <c r="G86" i="1"/>
  <c r="F86" i="1"/>
  <c r="E86" i="1"/>
  <c r="U86" i="1" s="1"/>
  <c r="D86" i="1"/>
  <c r="T86" i="1" s="1"/>
  <c r="C86" i="1"/>
  <c r="S86" i="1" s="1"/>
  <c r="AI86" i="1" s="1"/>
  <c r="AA85" i="1"/>
  <c r="Z85" i="1"/>
  <c r="Y85" i="1"/>
  <c r="X85" i="1"/>
  <c r="R85" i="1"/>
  <c r="AH85" i="1" s="1"/>
  <c r="Q85" i="1"/>
  <c r="AG85" i="1" s="1"/>
  <c r="P85" i="1"/>
  <c r="AF85" i="1" s="1"/>
  <c r="O85" i="1"/>
  <c r="AE85" i="1" s="1"/>
  <c r="N85" i="1"/>
  <c r="AD85" i="1" s="1"/>
  <c r="M85" i="1"/>
  <c r="AC85" i="1" s="1"/>
  <c r="L85" i="1"/>
  <c r="AB85" i="1" s="1"/>
  <c r="K85" i="1"/>
  <c r="J85" i="1"/>
  <c r="I85" i="1"/>
  <c r="H85" i="1"/>
  <c r="G85" i="1"/>
  <c r="W85" i="1" s="1"/>
  <c r="F85" i="1"/>
  <c r="V85" i="1" s="1"/>
  <c r="E85" i="1"/>
  <c r="U85" i="1" s="1"/>
  <c r="D85" i="1"/>
  <c r="T85" i="1" s="1"/>
  <c r="C85" i="1"/>
  <c r="S85" i="1" s="1"/>
  <c r="AI84" i="1"/>
  <c r="AH84" i="1"/>
  <c r="AC84" i="1"/>
  <c r="AB84" i="1"/>
  <c r="Z84" i="1"/>
  <c r="Y84" i="1"/>
  <c r="X84" i="1"/>
  <c r="U84" i="1"/>
  <c r="S84" i="1"/>
  <c r="R84" i="1"/>
  <c r="Q84" i="1"/>
  <c r="AG84" i="1" s="1"/>
  <c r="P84" i="1"/>
  <c r="AF84" i="1" s="1"/>
  <c r="O84" i="1"/>
  <c r="AE84" i="1" s="1"/>
  <c r="N84" i="1"/>
  <c r="AD84" i="1" s="1"/>
  <c r="M84" i="1"/>
  <c r="L84" i="1"/>
  <c r="K84" i="1"/>
  <c r="AA84" i="1" s="1"/>
  <c r="J84" i="1"/>
  <c r="I84" i="1"/>
  <c r="H84" i="1"/>
  <c r="G84" i="1"/>
  <c r="W84" i="1" s="1"/>
  <c r="F84" i="1"/>
  <c r="V84" i="1" s="1"/>
  <c r="E84" i="1"/>
  <c r="D84" i="1"/>
  <c r="T84" i="1" s="1"/>
  <c r="C84" i="1"/>
  <c r="AH83" i="1"/>
  <c r="AG83" i="1"/>
  <c r="AF83" i="1"/>
  <c r="AE83" i="1"/>
  <c r="X83" i="1"/>
  <c r="W83" i="1"/>
  <c r="V83" i="1"/>
  <c r="U83" i="1"/>
  <c r="R83" i="1"/>
  <c r="Q83" i="1"/>
  <c r="P83" i="1"/>
  <c r="O83" i="1"/>
  <c r="N83" i="1"/>
  <c r="AD83" i="1" s="1"/>
  <c r="M83" i="1"/>
  <c r="AC83" i="1" s="1"/>
  <c r="L83" i="1"/>
  <c r="AB83" i="1" s="1"/>
  <c r="K83" i="1"/>
  <c r="AA83" i="1" s="1"/>
  <c r="J83" i="1"/>
  <c r="Z83" i="1" s="1"/>
  <c r="I83" i="1"/>
  <c r="Y83" i="1" s="1"/>
  <c r="H83" i="1"/>
  <c r="G83" i="1"/>
  <c r="F83" i="1"/>
  <c r="E83" i="1"/>
  <c r="D83" i="1"/>
  <c r="T83" i="1" s="1"/>
  <c r="C83" i="1"/>
  <c r="S83" i="1" s="1"/>
  <c r="AH82" i="1"/>
  <c r="AG82" i="1"/>
  <c r="Y82" i="1"/>
  <c r="X82" i="1"/>
  <c r="W82" i="1"/>
  <c r="V82" i="1"/>
  <c r="U82" i="1"/>
  <c r="R82" i="1"/>
  <c r="Q82" i="1"/>
  <c r="P82" i="1"/>
  <c r="AF82" i="1" s="1"/>
  <c r="O82" i="1"/>
  <c r="AE82" i="1" s="1"/>
  <c r="N82" i="1"/>
  <c r="AD82" i="1" s="1"/>
  <c r="M82" i="1"/>
  <c r="AC82" i="1" s="1"/>
  <c r="L82" i="1"/>
  <c r="AB82" i="1" s="1"/>
  <c r="K82" i="1"/>
  <c r="AA82" i="1" s="1"/>
  <c r="J82" i="1"/>
  <c r="Z82" i="1" s="1"/>
  <c r="I82" i="1"/>
  <c r="H82" i="1"/>
  <c r="G82" i="1"/>
  <c r="F82" i="1"/>
  <c r="E82" i="1"/>
  <c r="D82" i="1"/>
  <c r="T82" i="1" s="1"/>
  <c r="AI82" i="1" s="1"/>
  <c r="C82" i="1"/>
  <c r="S82" i="1" s="1"/>
  <c r="AH81" i="1"/>
  <c r="AG81" i="1"/>
  <c r="Y81" i="1"/>
  <c r="X81" i="1"/>
  <c r="W81" i="1"/>
  <c r="T81" i="1"/>
  <c r="AI81" i="1" s="1"/>
  <c r="R81" i="1"/>
  <c r="Q81" i="1"/>
  <c r="P81" i="1"/>
  <c r="AF81" i="1" s="1"/>
  <c r="O81" i="1"/>
  <c r="AE81" i="1" s="1"/>
  <c r="N81" i="1"/>
  <c r="AD81" i="1" s="1"/>
  <c r="M81" i="1"/>
  <c r="AC81" i="1" s="1"/>
  <c r="L81" i="1"/>
  <c r="AB81" i="1" s="1"/>
  <c r="K81" i="1"/>
  <c r="AA81" i="1" s="1"/>
  <c r="J81" i="1"/>
  <c r="Z81" i="1" s="1"/>
  <c r="I81" i="1"/>
  <c r="H81" i="1"/>
  <c r="G81" i="1"/>
  <c r="F81" i="1"/>
  <c r="V81" i="1" s="1"/>
  <c r="E81" i="1"/>
  <c r="U81" i="1" s="1"/>
  <c r="D81" i="1"/>
  <c r="C81" i="1"/>
  <c r="S81" i="1" s="1"/>
  <c r="AH80" i="1"/>
  <c r="AG80" i="1"/>
  <c r="AB80" i="1"/>
  <c r="AA80" i="1"/>
  <c r="Z80" i="1"/>
  <c r="Y80" i="1"/>
  <c r="X80" i="1"/>
  <c r="W80" i="1"/>
  <c r="R80" i="1"/>
  <c r="Q80" i="1"/>
  <c r="P80" i="1"/>
  <c r="AF80" i="1" s="1"/>
  <c r="O80" i="1"/>
  <c r="AE80" i="1" s="1"/>
  <c r="N80" i="1"/>
  <c r="AD80" i="1" s="1"/>
  <c r="M80" i="1"/>
  <c r="AC80" i="1" s="1"/>
  <c r="L80" i="1"/>
  <c r="K80" i="1"/>
  <c r="J80" i="1"/>
  <c r="I80" i="1"/>
  <c r="H80" i="1"/>
  <c r="G80" i="1"/>
  <c r="F80" i="1"/>
  <c r="V80" i="1" s="1"/>
  <c r="E80" i="1"/>
  <c r="U80" i="1" s="1"/>
  <c r="D80" i="1"/>
  <c r="T80" i="1" s="1"/>
  <c r="C80" i="1"/>
  <c r="S80" i="1" s="1"/>
  <c r="AI80" i="1" s="1"/>
  <c r="AE79" i="1"/>
  <c r="AD79" i="1"/>
  <c r="AC79" i="1"/>
  <c r="AB79" i="1"/>
  <c r="AA79" i="1"/>
  <c r="Z79" i="1"/>
  <c r="U79" i="1"/>
  <c r="T79" i="1"/>
  <c r="S79" i="1"/>
  <c r="R79" i="1"/>
  <c r="AH79" i="1" s="1"/>
  <c r="Q79" i="1"/>
  <c r="AG79" i="1" s="1"/>
  <c r="P79" i="1"/>
  <c r="AF79" i="1" s="1"/>
  <c r="O79" i="1"/>
  <c r="N79" i="1"/>
  <c r="M79" i="1"/>
  <c r="L79" i="1"/>
  <c r="K79" i="1"/>
  <c r="J79" i="1"/>
  <c r="I79" i="1"/>
  <c r="Y79" i="1" s="1"/>
  <c r="H79" i="1"/>
  <c r="X79" i="1" s="1"/>
  <c r="G79" i="1"/>
  <c r="W79" i="1" s="1"/>
  <c r="F79" i="1"/>
  <c r="V79" i="1" s="1"/>
  <c r="E79" i="1"/>
  <c r="D79" i="1"/>
  <c r="C79" i="1"/>
  <c r="AH78" i="1"/>
  <c r="AG78" i="1"/>
  <c r="AF78" i="1"/>
  <c r="AE78" i="1"/>
  <c r="AD78" i="1"/>
  <c r="AC78" i="1"/>
  <c r="X78" i="1"/>
  <c r="W78" i="1"/>
  <c r="V78" i="1"/>
  <c r="U78" i="1"/>
  <c r="S78" i="1"/>
  <c r="R78" i="1"/>
  <c r="Q78" i="1"/>
  <c r="P78" i="1"/>
  <c r="O78" i="1"/>
  <c r="N78" i="1"/>
  <c r="M78" i="1"/>
  <c r="L78" i="1"/>
  <c r="AB78" i="1" s="1"/>
  <c r="K78" i="1"/>
  <c r="AA78" i="1" s="1"/>
  <c r="J78" i="1"/>
  <c r="Z78" i="1" s="1"/>
  <c r="I78" i="1"/>
  <c r="Y78" i="1" s="1"/>
  <c r="H78" i="1"/>
  <c r="G78" i="1"/>
  <c r="F78" i="1"/>
  <c r="E78" i="1"/>
  <c r="D78" i="1"/>
  <c r="T78" i="1" s="1"/>
  <c r="C78" i="1"/>
  <c r="AH77" i="1"/>
  <c r="AG77" i="1"/>
  <c r="AF77" i="1"/>
  <c r="AA77" i="1"/>
  <c r="Z77" i="1"/>
  <c r="Y77" i="1"/>
  <c r="X77" i="1"/>
  <c r="W77" i="1"/>
  <c r="V77" i="1"/>
  <c r="R77" i="1"/>
  <c r="Q77" i="1"/>
  <c r="P77" i="1"/>
  <c r="O77" i="1"/>
  <c r="AE77" i="1" s="1"/>
  <c r="N77" i="1"/>
  <c r="AD77" i="1" s="1"/>
  <c r="M77" i="1"/>
  <c r="AC77" i="1" s="1"/>
  <c r="L77" i="1"/>
  <c r="AB77" i="1" s="1"/>
  <c r="K77" i="1"/>
  <c r="J77" i="1"/>
  <c r="I77" i="1"/>
  <c r="H77" i="1"/>
  <c r="G77" i="1"/>
  <c r="F77" i="1"/>
  <c r="E77" i="1"/>
  <c r="U77" i="1" s="1"/>
  <c r="D77" i="1"/>
  <c r="T77" i="1" s="1"/>
  <c r="C77" i="1"/>
  <c r="S77" i="1" s="1"/>
  <c r="AI77" i="1" s="1"/>
  <c r="AD76" i="1"/>
  <c r="AC76" i="1"/>
  <c r="AB76" i="1"/>
  <c r="AA76" i="1"/>
  <c r="Y76" i="1"/>
  <c r="T76" i="1"/>
  <c r="S76" i="1"/>
  <c r="R76" i="1"/>
  <c r="AH76" i="1" s="1"/>
  <c r="Q76" i="1"/>
  <c r="AG76" i="1" s="1"/>
  <c r="P76" i="1"/>
  <c r="AF76" i="1" s="1"/>
  <c r="O76" i="1"/>
  <c r="AE76" i="1" s="1"/>
  <c r="N76" i="1"/>
  <c r="M76" i="1"/>
  <c r="L76" i="1"/>
  <c r="K76" i="1"/>
  <c r="J76" i="1"/>
  <c r="Z76" i="1" s="1"/>
  <c r="I76" i="1"/>
  <c r="H76" i="1"/>
  <c r="X76" i="1" s="1"/>
  <c r="G76" i="1"/>
  <c r="W76" i="1" s="1"/>
  <c r="F76" i="1"/>
  <c r="V76" i="1" s="1"/>
  <c r="E76" i="1"/>
  <c r="U76" i="1" s="1"/>
  <c r="D76" i="1"/>
  <c r="C76" i="1"/>
  <c r="AG75" i="1"/>
  <c r="AF75" i="1"/>
  <c r="AE75" i="1"/>
  <c r="AD75" i="1"/>
  <c r="AB75" i="1"/>
  <c r="W75" i="1"/>
  <c r="V75" i="1"/>
  <c r="U75" i="1"/>
  <c r="T75" i="1"/>
  <c r="R75" i="1"/>
  <c r="AH75" i="1" s="1"/>
  <c r="Q75" i="1"/>
  <c r="P75" i="1"/>
  <c r="O75" i="1"/>
  <c r="N75" i="1"/>
  <c r="M75" i="1"/>
  <c r="AC75" i="1" s="1"/>
  <c r="L75" i="1"/>
  <c r="K75" i="1"/>
  <c r="AA75" i="1" s="1"/>
  <c r="J75" i="1"/>
  <c r="Z75" i="1" s="1"/>
  <c r="I75" i="1"/>
  <c r="Y75" i="1" s="1"/>
  <c r="H75" i="1"/>
  <c r="X75" i="1" s="1"/>
  <c r="G75" i="1"/>
  <c r="F75" i="1"/>
  <c r="E75" i="1"/>
  <c r="D75" i="1"/>
  <c r="C75" i="1"/>
  <c r="S75" i="1" s="1"/>
  <c r="AI75" i="1" s="1"/>
  <c r="AH74" i="1"/>
  <c r="AG74" i="1"/>
  <c r="AE74" i="1"/>
  <c r="Z74" i="1"/>
  <c r="Y74" i="1"/>
  <c r="X74" i="1"/>
  <c r="W74" i="1"/>
  <c r="V74" i="1"/>
  <c r="U74" i="1"/>
  <c r="R74" i="1"/>
  <c r="Q74" i="1"/>
  <c r="P74" i="1"/>
  <c r="AF74" i="1" s="1"/>
  <c r="O74" i="1"/>
  <c r="N74" i="1"/>
  <c r="AD74" i="1" s="1"/>
  <c r="M74" i="1"/>
  <c r="AC74" i="1" s="1"/>
  <c r="L74" i="1"/>
  <c r="AB74" i="1" s="1"/>
  <c r="K74" i="1"/>
  <c r="AA74" i="1" s="1"/>
  <c r="J74" i="1"/>
  <c r="I74" i="1"/>
  <c r="H74" i="1"/>
  <c r="G74" i="1"/>
  <c r="F74" i="1"/>
  <c r="E74" i="1"/>
  <c r="D74" i="1"/>
  <c r="T74" i="1" s="1"/>
  <c r="C74" i="1"/>
  <c r="S74" i="1" s="1"/>
  <c r="AH73" i="1"/>
  <c r="AC73" i="1"/>
  <c r="AB73" i="1"/>
  <c r="AA73" i="1"/>
  <c r="Z73" i="1"/>
  <c r="X73" i="1"/>
  <c r="S73" i="1"/>
  <c r="R73" i="1"/>
  <c r="Q73" i="1"/>
  <c r="AG73" i="1" s="1"/>
  <c r="P73" i="1"/>
  <c r="AF73" i="1" s="1"/>
  <c r="O73" i="1"/>
  <c r="AE73" i="1" s="1"/>
  <c r="N73" i="1"/>
  <c r="AD73" i="1" s="1"/>
  <c r="M73" i="1"/>
  <c r="L73" i="1"/>
  <c r="K73" i="1"/>
  <c r="J73" i="1"/>
  <c r="I73" i="1"/>
  <c r="Y73" i="1" s="1"/>
  <c r="H73" i="1"/>
  <c r="G73" i="1"/>
  <c r="W73" i="1" s="1"/>
  <c r="F73" i="1"/>
  <c r="V73" i="1" s="1"/>
  <c r="E73" i="1"/>
  <c r="U73" i="1" s="1"/>
  <c r="D73" i="1"/>
  <c r="T73" i="1" s="1"/>
  <c r="C73" i="1"/>
  <c r="AF72" i="1"/>
  <c r="AE72" i="1"/>
  <c r="AD72" i="1"/>
  <c r="AC72" i="1"/>
  <c r="AA72" i="1"/>
  <c r="V72" i="1"/>
  <c r="U72" i="1"/>
  <c r="T72" i="1"/>
  <c r="S72" i="1"/>
  <c r="R72" i="1"/>
  <c r="AH72" i="1" s="1"/>
  <c r="Q72" i="1"/>
  <c r="AG72" i="1" s="1"/>
  <c r="P72" i="1"/>
  <c r="O72" i="1"/>
  <c r="N72" i="1"/>
  <c r="M72" i="1"/>
  <c r="L72" i="1"/>
  <c r="AB72" i="1" s="1"/>
  <c r="K72" i="1"/>
  <c r="J72" i="1"/>
  <c r="Z72" i="1" s="1"/>
  <c r="I72" i="1"/>
  <c r="Y72" i="1" s="1"/>
  <c r="H72" i="1"/>
  <c r="X72" i="1" s="1"/>
  <c r="G72" i="1"/>
  <c r="W72" i="1" s="1"/>
  <c r="F72" i="1"/>
  <c r="E72" i="1"/>
  <c r="D72" i="1"/>
  <c r="C72" i="1"/>
  <c r="AH71" i="1"/>
  <c r="AG71" i="1"/>
  <c r="AF71" i="1"/>
  <c r="AE71" i="1"/>
  <c r="AD71" i="1"/>
  <c r="Y71" i="1"/>
  <c r="X71" i="1"/>
  <c r="W71" i="1"/>
  <c r="V71" i="1"/>
  <c r="U71" i="1"/>
  <c r="T71" i="1"/>
  <c r="AI71" i="1" s="1"/>
  <c r="R71" i="1"/>
  <c r="Q71" i="1"/>
  <c r="P71" i="1"/>
  <c r="O71" i="1"/>
  <c r="N71" i="1"/>
  <c r="M71" i="1"/>
  <c r="AC71" i="1" s="1"/>
  <c r="L71" i="1"/>
  <c r="AB71" i="1" s="1"/>
  <c r="K71" i="1"/>
  <c r="AA71" i="1" s="1"/>
  <c r="J71" i="1"/>
  <c r="Z71" i="1" s="1"/>
  <c r="I71" i="1"/>
  <c r="H71" i="1"/>
  <c r="G71" i="1"/>
  <c r="F71" i="1"/>
  <c r="E71" i="1"/>
  <c r="D71" i="1"/>
  <c r="C71" i="1"/>
  <c r="S71" i="1" s="1"/>
  <c r="AG70" i="1"/>
  <c r="AB70" i="1"/>
  <c r="AA70" i="1"/>
  <c r="Z70" i="1"/>
  <c r="Y70" i="1"/>
  <c r="W70" i="1"/>
  <c r="R70" i="1"/>
  <c r="AH70" i="1" s="1"/>
  <c r="Q70" i="1"/>
  <c r="P70" i="1"/>
  <c r="AF70" i="1" s="1"/>
  <c r="O70" i="1"/>
  <c r="AE70" i="1" s="1"/>
  <c r="N70" i="1"/>
  <c r="AD70" i="1" s="1"/>
  <c r="M70" i="1"/>
  <c r="AC70" i="1" s="1"/>
  <c r="L70" i="1"/>
  <c r="K70" i="1"/>
  <c r="J70" i="1"/>
  <c r="I70" i="1"/>
  <c r="H70" i="1"/>
  <c r="X70" i="1" s="1"/>
  <c r="G70" i="1"/>
  <c r="F70" i="1"/>
  <c r="V70" i="1" s="1"/>
  <c r="E70" i="1"/>
  <c r="U70" i="1" s="1"/>
  <c r="D70" i="1"/>
  <c r="T70" i="1" s="1"/>
  <c r="C70" i="1"/>
  <c r="S70" i="1" s="1"/>
  <c r="AI70" i="1" s="1"/>
  <c r="AE69" i="1"/>
  <c r="AD69" i="1"/>
  <c r="AC69" i="1"/>
  <c r="AB69" i="1"/>
  <c r="Z69" i="1"/>
  <c r="U69" i="1"/>
  <c r="T69" i="1"/>
  <c r="S69" i="1"/>
  <c r="R69" i="1"/>
  <c r="AH69" i="1" s="1"/>
  <c r="Q69" i="1"/>
  <c r="AG69" i="1" s="1"/>
  <c r="P69" i="1"/>
  <c r="AF69" i="1" s="1"/>
  <c r="O69" i="1"/>
  <c r="N69" i="1"/>
  <c r="M69" i="1"/>
  <c r="L69" i="1"/>
  <c r="K69" i="1"/>
  <c r="AA69" i="1" s="1"/>
  <c r="J69" i="1"/>
  <c r="I69" i="1"/>
  <c r="Y69" i="1" s="1"/>
  <c r="H69" i="1"/>
  <c r="X69" i="1" s="1"/>
  <c r="G69" i="1"/>
  <c r="W69" i="1" s="1"/>
  <c r="F69" i="1"/>
  <c r="V69" i="1" s="1"/>
  <c r="E69" i="1"/>
  <c r="D69" i="1"/>
  <c r="C69" i="1"/>
  <c r="AH68" i="1"/>
  <c r="AG68" i="1"/>
  <c r="AF68" i="1"/>
  <c r="AE68" i="1"/>
  <c r="AD68" i="1"/>
  <c r="AC68" i="1"/>
  <c r="X68" i="1"/>
  <c r="W68" i="1"/>
  <c r="V68" i="1"/>
  <c r="U68" i="1"/>
  <c r="S68" i="1"/>
  <c r="R68" i="1"/>
  <c r="Q68" i="1"/>
  <c r="P68" i="1"/>
  <c r="O68" i="1"/>
  <c r="N68" i="1"/>
  <c r="M68" i="1"/>
  <c r="L68" i="1"/>
  <c r="AB68" i="1" s="1"/>
  <c r="K68" i="1"/>
  <c r="AA68" i="1" s="1"/>
  <c r="J68" i="1"/>
  <c r="Z68" i="1" s="1"/>
  <c r="I68" i="1"/>
  <c r="Y68" i="1" s="1"/>
  <c r="H68" i="1"/>
  <c r="G68" i="1"/>
  <c r="F68" i="1"/>
  <c r="E68" i="1"/>
  <c r="D68" i="1"/>
  <c r="T68" i="1" s="1"/>
  <c r="C68" i="1"/>
  <c r="AH67" i="1"/>
  <c r="AF67" i="1"/>
  <c r="AA67" i="1"/>
  <c r="Z67" i="1"/>
  <c r="Y67" i="1"/>
  <c r="X67" i="1"/>
  <c r="V67" i="1"/>
  <c r="R67" i="1"/>
  <c r="Q67" i="1"/>
  <c r="AG67" i="1" s="1"/>
  <c r="P67" i="1"/>
  <c r="O67" i="1"/>
  <c r="AE67" i="1" s="1"/>
  <c r="N67" i="1"/>
  <c r="AD67" i="1" s="1"/>
  <c r="M67" i="1"/>
  <c r="AC67" i="1" s="1"/>
  <c r="L67" i="1"/>
  <c r="AB67" i="1" s="1"/>
  <c r="K67" i="1"/>
  <c r="J67" i="1"/>
  <c r="I67" i="1"/>
  <c r="H67" i="1"/>
  <c r="G67" i="1"/>
  <c r="W67" i="1" s="1"/>
  <c r="F67" i="1"/>
  <c r="E67" i="1"/>
  <c r="U67" i="1" s="1"/>
  <c r="D67" i="1"/>
  <c r="T67" i="1" s="1"/>
  <c r="C67" i="1"/>
  <c r="S67" i="1" s="1"/>
  <c r="AD66" i="1"/>
  <c r="AC66" i="1"/>
  <c r="AB66" i="1"/>
  <c r="AA66" i="1"/>
  <c r="T66" i="1"/>
  <c r="S66" i="1"/>
  <c r="R66" i="1"/>
  <c r="AH66" i="1" s="1"/>
  <c r="Q66" i="1"/>
  <c r="AG66" i="1" s="1"/>
  <c r="P66" i="1"/>
  <c r="AF66" i="1" s="1"/>
  <c r="O66" i="1"/>
  <c r="AE66" i="1" s="1"/>
  <c r="N66" i="1"/>
  <c r="M66" i="1"/>
  <c r="L66" i="1"/>
  <c r="K66" i="1"/>
  <c r="J66" i="1"/>
  <c r="Z66" i="1" s="1"/>
  <c r="I66" i="1"/>
  <c r="Y66" i="1" s="1"/>
  <c r="H66" i="1"/>
  <c r="X66" i="1" s="1"/>
  <c r="G66" i="1"/>
  <c r="W66" i="1" s="1"/>
  <c r="AI66" i="1" s="1"/>
  <c r="F66" i="1"/>
  <c r="V66" i="1" s="1"/>
  <c r="E66" i="1"/>
  <c r="U66" i="1" s="1"/>
  <c r="D66" i="1"/>
  <c r="C66" i="1"/>
  <c r="AG65" i="1"/>
  <c r="AF65" i="1"/>
  <c r="AE65" i="1"/>
  <c r="AD65" i="1"/>
  <c r="AB65" i="1"/>
  <c r="W65" i="1"/>
  <c r="V65" i="1"/>
  <c r="U65" i="1"/>
  <c r="T65" i="1"/>
  <c r="R65" i="1"/>
  <c r="AH65" i="1" s="1"/>
  <c r="Q65" i="1"/>
  <c r="P65" i="1"/>
  <c r="O65" i="1"/>
  <c r="N65" i="1"/>
  <c r="M65" i="1"/>
  <c r="AC65" i="1" s="1"/>
  <c r="L65" i="1"/>
  <c r="K65" i="1"/>
  <c r="AA65" i="1" s="1"/>
  <c r="J65" i="1"/>
  <c r="Z65" i="1" s="1"/>
  <c r="I65" i="1"/>
  <c r="Y65" i="1" s="1"/>
  <c r="H65" i="1"/>
  <c r="X65" i="1" s="1"/>
  <c r="G65" i="1"/>
  <c r="F65" i="1"/>
  <c r="E65" i="1"/>
  <c r="D65" i="1"/>
  <c r="C65" i="1"/>
  <c r="S65" i="1" s="1"/>
  <c r="AI65" i="1" s="1"/>
  <c r="AH64" i="1"/>
  <c r="AG64" i="1"/>
  <c r="Z64" i="1"/>
  <c r="Y64" i="1"/>
  <c r="X64" i="1"/>
  <c r="W64" i="1"/>
  <c r="V64" i="1"/>
  <c r="U64" i="1"/>
  <c r="R64" i="1"/>
  <c r="Q64" i="1"/>
  <c r="P64" i="1"/>
  <c r="AF64" i="1" s="1"/>
  <c r="O64" i="1"/>
  <c r="AE64" i="1" s="1"/>
  <c r="N64" i="1"/>
  <c r="AD64" i="1" s="1"/>
  <c r="M64" i="1"/>
  <c r="AC64" i="1" s="1"/>
  <c r="L64" i="1"/>
  <c r="AB64" i="1" s="1"/>
  <c r="K64" i="1"/>
  <c r="AA64" i="1" s="1"/>
  <c r="J64" i="1"/>
  <c r="I64" i="1"/>
  <c r="H64" i="1"/>
  <c r="G64" i="1"/>
  <c r="F64" i="1"/>
  <c r="E64" i="1"/>
  <c r="D64" i="1"/>
  <c r="T64" i="1" s="1"/>
  <c r="C64" i="1"/>
  <c r="S64" i="1" s="1"/>
  <c r="AH63" i="1"/>
  <c r="AC63" i="1"/>
  <c r="AB63" i="1"/>
  <c r="AA63" i="1"/>
  <c r="Z63" i="1"/>
  <c r="S63" i="1"/>
  <c r="R63" i="1"/>
  <c r="Q63" i="1"/>
  <c r="AG63" i="1" s="1"/>
  <c r="P63" i="1"/>
  <c r="AF63" i="1" s="1"/>
  <c r="O63" i="1"/>
  <c r="AE63" i="1" s="1"/>
  <c r="N63" i="1"/>
  <c r="AD63" i="1" s="1"/>
  <c r="M63" i="1"/>
  <c r="L63" i="1"/>
  <c r="K63" i="1"/>
  <c r="J63" i="1"/>
  <c r="I63" i="1"/>
  <c r="Y63" i="1" s="1"/>
  <c r="H63" i="1"/>
  <c r="X63" i="1" s="1"/>
  <c r="G63" i="1"/>
  <c r="W63" i="1" s="1"/>
  <c r="F63" i="1"/>
  <c r="V63" i="1" s="1"/>
  <c r="E63" i="1"/>
  <c r="U63" i="1" s="1"/>
  <c r="D63" i="1"/>
  <c r="T63" i="1" s="1"/>
  <c r="C63" i="1"/>
  <c r="AF62" i="1"/>
  <c r="AE62" i="1"/>
  <c r="AD62" i="1"/>
  <c r="AC62" i="1"/>
  <c r="V62" i="1"/>
  <c r="U62" i="1"/>
  <c r="T62" i="1"/>
  <c r="S62" i="1"/>
  <c r="R62" i="1"/>
  <c r="AH62" i="1" s="1"/>
  <c r="Q62" i="1"/>
  <c r="AG62" i="1" s="1"/>
  <c r="P62" i="1"/>
  <c r="O62" i="1"/>
  <c r="N62" i="1"/>
  <c r="M62" i="1"/>
  <c r="L62" i="1"/>
  <c r="AB62" i="1" s="1"/>
  <c r="K62" i="1"/>
  <c r="AA62" i="1" s="1"/>
  <c r="J62" i="1"/>
  <c r="Z62" i="1" s="1"/>
  <c r="I62" i="1"/>
  <c r="Y62" i="1" s="1"/>
  <c r="H62" i="1"/>
  <c r="X62" i="1" s="1"/>
  <c r="G62" i="1"/>
  <c r="W62" i="1" s="1"/>
  <c r="F62" i="1"/>
  <c r="E62" i="1"/>
  <c r="D62" i="1"/>
  <c r="C62" i="1"/>
  <c r="AH61" i="1"/>
  <c r="AG61" i="1"/>
  <c r="AF61" i="1"/>
  <c r="Y61" i="1"/>
  <c r="X61" i="1"/>
  <c r="W61" i="1"/>
  <c r="V61" i="1"/>
  <c r="U61" i="1"/>
  <c r="R61" i="1"/>
  <c r="Q61" i="1"/>
  <c r="P61" i="1"/>
  <c r="O61" i="1"/>
  <c r="AE61" i="1" s="1"/>
  <c r="N61" i="1"/>
  <c r="AD61" i="1" s="1"/>
  <c r="M61" i="1"/>
  <c r="AC61" i="1" s="1"/>
  <c r="L61" i="1"/>
  <c r="AB61" i="1" s="1"/>
  <c r="K61" i="1"/>
  <c r="AA61" i="1" s="1"/>
  <c r="J61" i="1"/>
  <c r="Z61" i="1" s="1"/>
  <c r="I61" i="1"/>
  <c r="H61" i="1"/>
  <c r="G61" i="1"/>
  <c r="F61" i="1"/>
  <c r="E61" i="1"/>
  <c r="D61" i="1"/>
  <c r="T61" i="1" s="1"/>
  <c r="C61" i="1"/>
  <c r="S61" i="1" s="1"/>
  <c r="AI61" i="1" s="1"/>
  <c r="AA60" i="1"/>
  <c r="Z60" i="1"/>
  <c r="Y60" i="1"/>
  <c r="W60" i="1"/>
  <c r="V60" i="1"/>
  <c r="R60" i="1"/>
  <c r="AH60" i="1" s="1"/>
  <c r="Q60" i="1"/>
  <c r="AG60" i="1" s="1"/>
  <c r="P60" i="1"/>
  <c r="AF60" i="1" s="1"/>
  <c r="O60" i="1"/>
  <c r="AE60" i="1" s="1"/>
  <c r="N60" i="1"/>
  <c r="AD60" i="1" s="1"/>
  <c r="M60" i="1"/>
  <c r="AC60" i="1" s="1"/>
  <c r="L60" i="1"/>
  <c r="AB60" i="1" s="1"/>
  <c r="K60" i="1"/>
  <c r="J60" i="1"/>
  <c r="I60" i="1"/>
  <c r="H60" i="1"/>
  <c r="X60" i="1" s="1"/>
  <c r="G60" i="1"/>
  <c r="F60" i="1"/>
  <c r="E60" i="1"/>
  <c r="U60" i="1" s="1"/>
  <c r="D60" i="1"/>
  <c r="T60" i="1" s="1"/>
  <c r="C60" i="1"/>
  <c r="S60" i="1" s="1"/>
  <c r="AD59" i="1"/>
  <c r="AC59" i="1"/>
  <c r="AB59" i="1"/>
  <c r="T59" i="1"/>
  <c r="S59" i="1"/>
  <c r="R59" i="1"/>
  <c r="AH59" i="1" s="1"/>
  <c r="Q59" i="1"/>
  <c r="AG59" i="1" s="1"/>
  <c r="P59" i="1"/>
  <c r="AF59" i="1" s="1"/>
  <c r="O59" i="1"/>
  <c r="AE59" i="1" s="1"/>
  <c r="N59" i="1"/>
  <c r="M59" i="1"/>
  <c r="L59" i="1"/>
  <c r="K59" i="1"/>
  <c r="AA59" i="1" s="1"/>
  <c r="J59" i="1"/>
  <c r="Z59" i="1" s="1"/>
  <c r="I59" i="1"/>
  <c r="Y59" i="1" s="1"/>
  <c r="H59" i="1"/>
  <c r="X59" i="1" s="1"/>
  <c r="G59" i="1"/>
  <c r="W59" i="1" s="1"/>
  <c r="F59" i="1"/>
  <c r="V59" i="1" s="1"/>
  <c r="E59" i="1"/>
  <c r="U59" i="1" s="1"/>
  <c r="D59" i="1"/>
  <c r="C59" i="1"/>
  <c r="AG58" i="1"/>
  <c r="AF58" i="1"/>
  <c r="AE58" i="1"/>
  <c r="AC58" i="1"/>
  <c r="AB58" i="1"/>
  <c r="X58" i="1"/>
  <c r="W58" i="1"/>
  <c r="V58" i="1"/>
  <c r="U58" i="1"/>
  <c r="R58" i="1"/>
  <c r="AH58" i="1" s="1"/>
  <c r="Q58" i="1"/>
  <c r="P58" i="1"/>
  <c r="O58" i="1"/>
  <c r="N58" i="1"/>
  <c r="AD58" i="1" s="1"/>
  <c r="M58" i="1"/>
  <c r="L58" i="1"/>
  <c r="K58" i="1"/>
  <c r="AA58" i="1" s="1"/>
  <c r="J58" i="1"/>
  <c r="Z58" i="1" s="1"/>
  <c r="I58" i="1"/>
  <c r="Y58" i="1" s="1"/>
  <c r="H58" i="1"/>
  <c r="G58" i="1"/>
  <c r="F58" i="1"/>
  <c r="E58" i="1"/>
  <c r="D58" i="1"/>
  <c r="T58" i="1" s="1"/>
  <c r="C58" i="1"/>
  <c r="S58" i="1" s="1"/>
  <c r="AI58" i="1" s="1"/>
  <c r="AH57" i="1"/>
  <c r="AG57" i="1"/>
  <c r="AE57" i="1"/>
  <c r="AA57" i="1"/>
  <c r="Z57" i="1"/>
  <c r="Y57" i="1"/>
  <c r="X57" i="1"/>
  <c r="W57" i="1"/>
  <c r="R57" i="1"/>
  <c r="Q57" i="1"/>
  <c r="P57" i="1"/>
  <c r="AF57" i="1" s="1"/>
  <c r="O57" i="1"/>
  <c r="N57" i="1"/>
  <c r="AD57" i="1" s="1"/>
  <c r="M57" i="1"/>
  <c r="AC57" i="1" s="1"/>
  <c r="L57" i="1"/>
  <c r="AB57" i="1" s="1"/>
  <c r="K57" i="1"/>
  <c r="J57" i="1"/>
  <c r="I57" i="1"/>
  <c r="H57" i="1"/>
  <c r="G57" i="1"/>
  <c r="F57" i="1"/>
  <c r="V57" i="1" s="1"/>
  <c r="E57" i="1"/>
  <c r="U57" i="1" s="1"/>
  <c r="D57" i="1"/>
  <c r="T57" i="1" s="1"/>
  <c r="C57" i="1"/>
  <c r="S57" i="1" s="1"/>
  <c r="AI57" i="1" s="1"/>
  <c r="AC56" i="1"/>
  <c r="AB56" i="1"/>
  <c r="AA56" i="1"/>
  <c r="X56" i="1"/>
  <c r="T56" i="1"/>
  <c r="S56" i="1"/>
  <c r="R56" i="1"/>
  <c r="AH56" i="1" s="1"/>
  <c r="Q56" i="1"/>
  <c r="AG56" i="1" s="1"/>
  <c r="P56" i="1"/>
  <c r="AF56" i="1" s="1"/>
  <c r="O56" i="1"/>
  <c r="AE56" i="1" s="1"/>
  <c r="N56" i="1"/>
  <c r="AD56" i="1" s="1"/>
  <c r="M56" i="1"/>
  <c r="L56" i="1"/>
  <c r="K56" i="1"/>
  <c r="J56" i="1"/>
  <c r="Z56" i="1" s="1"/>
  <c r="I56" i="1"/>
  <c r="Y56" i="1" s="1"/>
  <c r="H56" i="1"/>
  <c r="G56" i="1"/>
  <c r="W56" i="1" s="1"/>
  <c r="F56" i="1"/>
  <c r="V56" i="1" s="1"/>
  <c r="E56" i="1"/>
  <c r="U56" i="1" s="1"/>
  <c r="D56" i="1"/>
  <c r="C56" i="1"/>
  <c r="AF55" i="1"/>
  <c r="AE55" i="1"/>
  <c r="AD55" i="1"/>
  <c r="V55" i="1"/>
  <c r="U55" i="1"/>
  <c r="T55" i="1"/>
  <c r="S55" i="1"/>
  <c r="R55" i="1"/>
  <c r="AH55" i="1" s="1"/>
  <c r="Q55" i="1"/>
  <c r="AG55" i="1" s="1"/>
  <c r="P55" i="1"/>
  <c r="O55" i="1"/>
  <c r="N55" i="1"/>
  <c r="M55" i="1"/>
  <c r="AC55" i="1" s="1"/>
  <c r="L55" i="1"/>
  <c r="AB55" i="1" s="1"/>
  <c r="K55" i="1"/>
  <c r="AA55" i="1" s="1"/>
  <c r="J55" i="1"/>
  <c r="Z55" i="1" s="1"/>
  <c r="I55" i="1"/>
  <c r="Y55" i="1" s="1"/>
  <c r="H55" i="1"/>
  <c r="X55" i="1" s="1"/>
  <c r="G55" i="1"/>
  <c r="W55" i="1" s="1"/>
  <c r="F55" i="1"/>
  <c r="E55" i="1"/>
  <c r="D55" i="1"/>
  <c r="C55" i="1"/>
  <c r="AH54" i="1"/>
  <c r="AG54" i="1"/>
  <c r="AE54" i="1"/>
  <c r="AD54" i="1"/>
  <c r="Y54" i="1"/>
  <c r="X54" i="1"/>
  <c r="W54" i="1"/>
  <c r="U54" i="1"/>
  <c r="T54" i="1"/>
  <c r="R54" i="1"/>
  <c r="Q54" i="1"/>
  <c r="P54" i="1"/>
  <c r="AF54" i="1" s="1"/>
  <c r="O54" i="1"/>
  <c r="N54" i="1"/>
  <c r="M54" i="1"/>
  <c r="AC54" i="1" s="1"/>
  <c r="L54" i="1"/>
  <c r="AB54" i="1" s="1"/>
  <c r="K54" i="1"/>
  <c r="AA54" i="1" s="1"/>
  <c r="J54" i="1"/>
  <c r="Z54" i="1" s="1"/>
  <c r="I54" i="1"/>
  <c r="H54" i="1"/>
  <c r="G54" i="1"/>
  <c r="F54" i="1"/>
  <c r="V54" i="1" s="1"/>
  <c r="E54" i="1"/>
  <c r="D54" i="1"/>
  <c r="C54" i="1"/>
  <c r="S54" i="1" s="1"/>
  <c r="AB53" i="1"/>
  <c r="AA53" i="1"/>
  <c r="Z53" i="1"/>
  <c r="R53" i="1"/>
  <c r="AH53" i="1" s="1"/>
  <c r="Q53" i="1"/>
  <c r="AG53" i="1" s="1"/>
  <c r="P53" i="1"/>
  <c r="AF53" i="1" s="1"/>
  <c r="O53" i="1"/>
  <c r="AE53" i="1" s="1"/>
  <c r="N53" i="1"/>
  <c r="AD53" i="1" s="1"/>
  <c r="M53" i="1"/>
  <c r="AC53" i="1" s="1"/>
  <c r="L53" i="1"/>
  <c r="K53" i="1"/>
  <c r="J53" i="1"/>
  <c r="I53" i="1"/>
  <c r="Y53" i="1" s="1"/>
  <c r="H53" i="1"/>
  <c r="X53" i="1" s="1"/>
  <c r="G53" i="1"/>
  <c r="W53" i="1" s="1"/>
  <c r="F53" i="1"/>
  <c r="V53" i="1" s="1"/>
  <c r="E53" i="1"/>
  <c r="U53" i="1" s="1"/>
  <c r="D53" i="1"/>
  <c r="T53" i="1" s="1"/>
  <c r="C53" i="1"/>
  <c r="S53" i="1" s="1"/>
  <c r="AE52" i="1"/>
  <c r="AD52" i="1"/>
  <c r="AC52" i="1"/>
  <c r="V52" i="1"/>
  <c r="U52" i="1"/>
  <c r="T52" i="1"/>
  <c r="R52" i="1"/>
  <c r="AH52" i="1" s="1"/>
  <c r="Q52" i="1"/>
  <c r="AG52" i="1" s="1"/>
  <c r="P52" i="1"/>
  <c r="AF52" i="1" s="1"/>
  <c r="O52" i="1"/>
  <c r="N52" i="1"/>
  <c r="M52" i="1"/>
  <c r="L52" i="1"/>
  <c r="AB52" i="1" s="1"/>
  <c r="K52" i="1"/>
  <c r="AA52" i="1" s="1"/>
  <c r="J52" i="1"/>
  <c r="Z52" i="1" s="1"/>
  <c r="I52" i="1"/>
  <c r="Y52" i="1" s="1"/>
  <c r="H52" i="1"/>
  <c r="X52" i="1" s="1"/>
  <c r="G52" i="1"/>
  <c r="W52" i="1" s="1"/>
  <c r="F52" i="1"/>
  <c r="E52" i="1"/>
  <c r="D52" i="1"/>
  <c r="C52" i="1"/>
  <c r="S52" i="1" s="1"/>
  <c r="AI52" i="1" s="1"/>
  <c r="AH51" i="1"/>
  <c r="AG51" i="1"/>
  <c r="AF51" i="1"/>
  <c r="Y51" i="1"/>
  <c r="X51" i="1"/>
  <c r="W51" i="1"/>
  <c r="V51" i="1"/>
  <c r="U51" i="1"/>
  <c r="R51" i="1"/>
  <c r="Q51" i="1"/>
  <c r="P51" i="1"/>
  <c r="O51" i="1"/>
  <c r="AE51" i="1" s="1"/>
  <c r="N51" i="1"/>
  <c r="AD51" i="1" s="1"/>
  <c r="M51" i="1"/>
  <c r="AC51" i="1" s="1"/>
  <c r="L51" i="1"/>
  <c r="AB51" i="1" s="1"/>
  <c r="K51" i="1"/>
  <c r="AA51" i="1" s="1"/>
  <c r="J51" i="1"/>
  <c r="Z51" i="1" s="1"/>
  <c r="I51" i="1"/>
  <c r="H51" i="1"/>
  <c r="G51" i="1"/>
  <c r="F51" i="1"/>
  <c r="E51" i="1"/>
  <c r="D51" i="1"/>
  <c r="T51" i="1" s="1"/>
  <c r="C51" i="1"/>
  <c r="S51" i="1" s="1"/>
  <c r="AI51" i="1" s="1"/>
  <c r="AH50" i="1"/>
  <c r="AG50" i="1"/>
  <c r="AA50" i="1"/>
  <c r="Z50" i="1"/>
  <c r="Y50" i="1"/>
  <c r="X50" i="1"/>
  <c r="W50" i="1"/>
  <c r="V50" i="1"/>
  <c r="R50" i="1"/>
  <c r="Q50" i="1"/>
  <c r="P50" i="1"/>
  <c r="AF50" i="1" s="1"/>
  <c r="O50" i="1"/>
  <c r="AE50" i="1" s="1"/>
  <c r="N50" i="1"/>
  <c r="AD50" i="1" s="1"/>
  <c r="M50" i="1"/>
  <c r="AC50" i="1" s="1"/>
  <c r="L50" i="1"/>
  <c r="AB50" i="1" s="1"/>
  <c r="K50" i="1"/>
  <c r="J50" i="1"/>
  <c r="I50" i="1"/>
  <c r="H50" i="1"/>
  <c r="G50" i="1"/>
  <c r="F50" i="1"/>
  <c r="E50" i="1"/>
  <c r="U50" i="1" s="1"/>
  <c r="D50" i="1"/>
  <c r="T50" i="1" s="1"/>
  <c r="C50" i="1"/>
  <c r="S50" i="1" s="1"/>
  <c r="AF49" i="1"/>
  <c r="AE49" i="1"/>
  <c r="AD49" i="1"/>
  <c r="AC49" i="1"/>
  <c r="V49" i="1"/>
  <c r="U49" i="1"/>
  <c r="T49" i="1"/>
  <c r="S49" i="1"/>
  <c r="R49" i="1"/>
  <c r="AH49" i="1" s="1"/>
  <c r="Q49" i="1"/>
  <c r="AG49" i="1" s="1"/>
  <c r="P49" i="1"/>
  <c r="O49" i="1"/>
  <c r="N49" i="1"/>
  <c r="M49" i="1"/>
  <c r="L49" i="1"/>
  <c r="AB49" i="1" s="1"/>
  <c r="K49" i="1"/>
  <c r="AA49" i="1" s="1"/>
  <c r="J49" i="1"/>
  <c r="Z49" i="1" s="1"/>
  <c r="I49" i="1"/>
  <c r="Y49" i="1" s="1"/>
  <c r="H49" i="1"/>
  <c r="X49" i="1" s="1"/>
  <c r="G49" i="1"/>
  <c r="W49" i="1" s="1"/>
  <c r="F49" i="1"/>
  <c r="E49" i="1"/>
  <c r="D49" i="1"/>
  <c r="C49" i="1"/>
  <c r="AH48" i="1"/>
  <c r="AG48" i="1"/>
  <c r="AF48" i="1"/>
  <c r="AE48" i="1"/>
  <c r="X48" i="1"/>
  <c r="W48" i="1"/>
  <c r="V48" i="1"/>
  <c r="U48" i="1"/>
  <c r="T48" i="1"/>
  <c r="R48" i="1"/>
  <c r="Q48" i="1"/>
  <c r="P48" i="1"/>
  <c r="O48" i="1"/>
  <c r="N48" i="1"/>
  <c r="AD48" i="1" s="1"/>
  <c r="M48" i="1"/>
  <c r="AC48" i="1" s="1"/>
  <c r="L48" i="1"/>
  <c r="AB48" i="1" s="1"/>
  <c r="K48" i="1"/>
  <c r="AA48" i="1" s="1"/>
  <c r="J48" i="1"/>
  <c r="Z48" i="1" s="1"/>
  <c r="I48" i="1"/>
  <c r="Y48" i="1" s="1"/>
  <c r="H48" i="1"/>
  <c r="G48" i="1"/>
  <c r="F48" i="1"/>
  <c r="E48" i="1"/>
  <c r="D48" i="1"/>
  <c r="C48" i="1"/>
  <c r="S48" i="1" s="1"/>
  <c r="AH47" i="1"/>
  <c r="AG47" i="1"/>
  <c r="AF47" i="1"/>
  <c r="Z47" i="1"/>
  <c r="Y47" i="1"/>
  <c r="X47" i="1"/>
  <c r="W47" i="1"/>
  <c r="V47" i="1"/>
  <c r="U47" i="1"/>
  <c r="R47" i="1"/>
  <c r="Q47" i="1"/>
  <c r="P47" i="1"/>
  <c r="O47" i="1"/>
  <c r="AE47" i="1" s="1"/>
  <c r="N47" i="1"/>
  <c r="AD47" i="1" s="1"/>
  <c r="M47" i="1"/>
  <c r="AC47" i="1" s="1"/>
  <c r="L47" i="1"/>
  <c r="AB47" i="1" s="1"/>
  <c r="K47" i="1"/>
  <c r="AA47" i="1" s="1"/>
  <c r="J47" i="1"/>
  <c r="I47" i="1"/>
  <c r="H47" i="1"/>
  <c r="G47" i="1"/>
  <c r="F47" i="1"/>
  <c r="E47" i="1"/>
  <c r="D47" i="1"/>
  <c r="T47" i="1" s="1"/>
  <c r="C47" i="1"/>
  <c r="S47" i="1" s="1"/>
  <c r="AE46" i="1"/>
  <c r="AD46" i="1"/>
  <c r="AC46" i="1"/>
  <c r="AB46" i="1"/>
  <c r="U46" i="1"/>
  <c r="T46" i="1"/>
  <c r="S46" i="1"/>
  <c r="R46" i="1"/>
  <c r="AH46" i="1" s="1"/>
  <c r="Q46" i="1"/>
  <c r="AG46" i="1" s="1"/>
  <c r="P46" i="1"/>
  <c r="AF46" i="1" s="1"/>
  <c r="O46" i="1"/>
  <c r="N46" i="1"/>
  <c r="M46" i="1"/>
  <c r="L46" i="1"/>
  <c r="K46" i="1"/>
  <c r="AA46" i="1" s="1"/>
  <c r="J46" i="1"/>
  <c r="Z46" i="1" s="1"/>
  <c r="I46" i="1"/>
  <c r="Y46" i="1" s="1"/>
  <c r="H46" i="1"/>
  <c r="X46" i="1" s="1"/>
  <c r="G46" i="1"/>
  <c r="W46" i="1" s="1"/>
  <c r="F46" i="1"/>
  <c r="V46" i="1" s="1"/>
  <c r="E46" i="1"/>
  <c r="D46" i="1"/>
  <c r="C46" i="1"/>
  <c r="V45" i="1"/>
  <c r="T45" i="1"/>
  <c r="S45" i="1"/>
  <c r="R45" i="1"/>
  <c r="AH45" i="1" s="1"/>
  <c r="Q45" i="1"/>
  <c r="AG45" i="1" s="1"/>
  <c r="P45" i="1"/>
  <c r="AF45" i="1" s="1"/>
  <c r="O45" i="1"/>
  <c r="AE45" i="1" s="1"/>
  <c r="N45" i="1"/>
  <c r="AD45" i="1" s="1"/>
  <c r="M45" i="1"/>
  <c r="AC45" i="1" s="1"/>
  <c r="L45" i="1"/>
  <c r="AB45" i="1" s="1"/>
  <c r="K45" i="1"/>
  <c r="AA45" i="1" s="1"/>
  <c r="J45" i="1"/>
  <c r="Z45" i="1" s="1"/>
  <c r="I45" i="1"/>
  <c r="Y45" i="1" s="1"/>
  <c r="H45" i="1"/>
  <c r="X45" i="1" s="1"/>
  <c r="G45" i="1"/>
  <c r="W45" i="1" s="1"/>
  <c r="F45" i="1"/>
  <c r="E45" i="1"/>
  <c r="U45" i="1" s="1"/>
  <c r="D45" i="1"/>
  <c r="C45" i="1"/>
  <c r="AH44" i="1"/>
  <c r="AG44" i="1"/>
  <c r="AF44" i="1"/>
  <c r="AE44" i="1"/>
  <c r="AD44" i="1"/>
  <c r="Y44" i="1"/>
  <c r="X44" i="1"/>
  <c r="W44" i="1"/>
  <c r="V44" i="1"/>
  <c r="U44" i="1"/>
  <c r="T44" i="1"/>
  <c r="R44" i="1"/>
  <c r="Q44" i="1"/>
  <c r="P44" i="1"/>
  <c r="O44" i="1"/>
  <c r="N44" i="1"/>
  <c r="M44" i="1"/>
  <c r="AC44" i="1" s="1"/>
  <c r="L44" i="1"/>
  <c r="AB44" i="1" s="1"/>
  <c r="K44" i="1"/>
  <c r="AA44" i="1" s="1"/>
  <c r="J44" i="1"/>
  <c r="Z44" i="1" s="1"/>
  <c r="I44" i="1"/>
  <c r="H44" i="1"/>
  <c r="G44" i="1"/>
  <c r="F44" i="1"/>
  <c r="E44" i="1"/>
  <c r="D44" i="1"/>
  <c r="C44" i="1"/>
  <c r="S44" i="1" s="1"/>
  <c r="AD43" i="1"/>
  <c r="AC43" i="1"/>
  <c r="AB43" i="1"/>
  <c r="AA43" i="1"/>
  <c r="T43" i="1"/>
  <c r="S43" i="1"/>
  <c r="R43" i="1"/>
  <c r="AH43" i="1" s="1"/>
  <c r="Q43" i="1"/>
  <c r="AG43" i="1" s="1"/>
  <c r="P43" i="1"/>
  <c r="AF43" i="1" s="1"/>
  <c r="O43" i="1"/>
  <c r="AE43" i="1" s="1"/>
  <c r="N43" i="1"/>
  <c r="M43" i="1"/>
  <c r="L43" i="1"/>
  <c r="K43" i="1"/>
  <c r="J43" i="1"/>
  <c r="Z43" i="1" s="1"/>
  <c r="I43" i="1"/>
  <c r="Y43" i="1" s="1"/>
  <c r="H43" i="1"/>
  <c r="X43" i="1" s="1"/>
  <c r="G43" i="1"/>
  <c r="W43" i="1" s="1"/>
  <c r="F43" i="1"/>
  <c r="V43" i="1" s="1"/>
  <c r="E43" i="1"/>
  <c r="U43" i="1" s="1"/>
  <c r="D43" i="1"/>
  <c r="C43" i="1"/>
  <c r="AE42" i="1"/>
  <c r="AD42" i="1"/>
  <c r="AC42" i="1"/>
  <c r="AB42" i="1"/>
  <c r="AA42" i="1"/>
  <c r="U42" i="1"/>
  <c r="T42" i="1"/>
  <c r="S42" i="1"/>
  <c r="R42" i="1"/>
  <c r="AH42" i="1" s="1"/>
  <c r="Q42" i="1"/>
  <c r="AG42" i="1" s="1"/>
  <c r="P42" i="1"/>
  <c r="AF42" i="1" s="1"/>
  <c r="O42" i="1"/>
  <c r="N42" i="1"/>
  <c r="M42" i="1"/>
  <c r="L42" i="1"/>
  <c r="K42" i="1"/>
  <c r="J42" i="1"/>
  <c r="Z42" i="1" s="1"/>
  <c r="I42" i="1"/>
  <c r="Y42" i="1" s="1"/>
  <c r="H42" i="1"/>
  <c r="X42" i="1" s="1"/>
  <c r="G42" i="1"/>
  <c r="W42" i="1" s="1"/>
  <c r="F42" i="1"/>
  <c r="V42" i="1" s="1"/>
  <c r="E42" i="1"/>
  <c r="D42" i="1"/>
  <c r="C42" i="1"/>
  <c r="AH41" i="1"/>
  <c r="AG41" i="1"/>
  <c r="AF41" i="1"/>
  <c r="AE41" i="1"/>
  <c r="AD41" i="1"/>
  <c r="AC41" i="1"/>
  <c r="X41" i="1"/>
  <c r="W41" i="1"/>
  <c r="U41" i="1"/>
  <c r="T41" i="1"/>
  <c r="S41" i="1"/>
  <c r="R41" i="1"/>
  <c r="Q41" i="1"/>
  <c r="P41" i="1"/>
  <c r="O41" i="1"/>
  <c r="N41" i="1"/>
  <c r="M41" i="1"/>
  <c r="L41" i="1"/>
  <c r="AB41" i="1" s="1"/>
  <c r="K41" i="1"/>
  <c r="AA41" i="1" s="1"/>
  <c r="J41" i="1"/>
  <c r="Z41" i="1" s="1"/>
  <c r="I41" i="1"/>
  <c r="Y41" i="1" s="1"/>
  <c r="H41" i="1"/>
  <c r="G41" i="1"/>
  <c r="F41" i="1"/>
  <c r="V41" i="1" s="1"/>
  <c r="E41" i="1"/>
  <c r="D41" i="1"/>
  <c r="C41" i="1"/>
  <c r="AC40" i="1"/>
  <c r="AB40" i="1"/>
  <c r="AA40" i="1"/>
  <c r="Z40" i="1"/>
  <c r="S40" i="1"/>
  <c r="R40" i="1"/>
  <c r="AH40" i="1" s="1"/>
  <c r="Q40" i="1"/>
  <c r="AG40" i="1" s="1"/>
  <c r="P40" i="1"/>
  <c r="AF40" i="1" s="1"/>
  <c r="O40" i="1"/>
  <c r="AE40" i="1" s="1"/>
  <c r="N40" i="1"/>
  <c r="AD40" i="1" s="1"/>
  <c r="M40" i="1"/>
  <c r="L40" i="1"/>
  <c r="K40" i="1"/>
  <c r="J40" i="1"/>
  <c r="I40" i="1"/>
  <c r="Y40" i="1" s="1"/>
  <c r="H40" i="1"/>
  <c r="X40" i="1" s="1"/>
  <c r="G40" i="1"/>
  <c r="W40" i="1" s="1"/>
  <c r="F40" i="1"/>
  <c r="V40" i="1" s="1"/>
  <c r="E40" i="1"/>
  <c r="U40" i="1" s="1"/>
  <c r="D40" i="1"/>
  <c r="T40" i="1" s="1"/>
  <c r="C40" i="1"/>
  <c r="AD39" i="1"/>
  <c r="AC39" i="1"/>
  <c r="AB39" i="1"/>
  <c r="AA39" i="1"/>
  <c r="Z39" i="1"/>
  <c r="T39" i="1"/>
  <c r="S39" i="1"/>
  <c r="R39" i="1"/>
  <c r="AH39" i="1" s="1"/>
  <c r="Q39" i="1"/>
  <c r="AG39" i="1" s="1"/>
  <c r="P39" i="1"/>
  <c r="AF39" i="1" s="1"/>
  <c r="O39" i="1"/>
  <c r="AE39" i="1" s="1"/>
  <c r="N39" i="1"/>
  <c r="M39" i="1"/>
  <c r="L39" i="1"/>
  <c r="K39" i="1"/>
  <c r="J39" i="1"/>
  <c r="I39" i="1"/>
  <c r="Y39" i="1" s="1"/>
  <c r="H39" i="1"/>
  <c r="X39" i="1" s="1"/>
  <c r="G39" i="1"/>
  <c r="W39" i="1" s="1"/>
  <c r="F39" i="1"/>
  <c r="V39" i="1" s="1"/>
  <c r="E39" i="1"/>
  <c r="U39" i="1" s="1"/>
  <c r="D39" i="1"/>
  <c r="C39" i="1"/>
  <c r="AG38" i="1"/>
  <c r="AF38" i="1"/>
  <c r="AE38" i="1"/>
  <c r="AD38" i="1"/>
  <c r="AC38" i="1"/>
  <c r="AB38" i="1"/>
  <c r="W38" i="1"/>
  <c r="V38" i="1"/>
  <c r="T38" i="1"/>
  <c r="S38" i="1"/>
  <c r="R38" i="1"/>
  <c r="AH38" i="1" s="1"/>
  <c r="Q38" i="1"/>
  <c r="P38" i="1"/>
  <c r="O38" i="1"/>
  <c r="N38" i="1"/>
  <c r="M38" i="1"/>
  <c r="L38" i="1"/>
  <c r="K38" i="1"/>
  <c r="AA38" i="1" s="1"/>
  <c r="J38" i="1"/>
  <c r="Z38" i="1" s="1"/>
  <c r="I38" i="1"/>
  <c r="Y38" i="1" s="1"/>
  <c r="H38" i="1"/>
  <c r="X38" i="1" s="1"/>
  <c r="G38" i="1"/>
  <c r="F38" i="1"/>
  <c r="E38" i="1"/>
  <c r="U38" i="1" s="1"/>
  <c r="D38" i="1"/>
  <c r="C38" i="1"/>
  <c r="AB37" i="1"/>
  <c r="AA37" i="1"/>
  <c r="Z37" i="1"/>
  <c r="Y37" i="1"/>
  <c r="R37" i="1"/>
  <c r="AH37" i="1" s="1"/>
  <c r="Q37" i="1"/>
  <c r="AG37" i="1" s="1"/>
  <c r="P37" i="1"/>
  <c r="AF37" i="1" s="1"/>
  <c r="O37" i="1"/>
  <c r="AE37" i="1" s="1"/>
  <c r="N37" i="1"/>
  <c r="AD37" i="1" s="1"/>
  <c r="M37" i="1"/>
  <c r="AC37" i="1" s="1"/>
  <c r="L37" i="1"/>
  <c r="K37" i="1"/>
  <c r="J37" i="1"/>
  <c r="I37" i="1"/>
  <c r="H37" i="1"/>
  <c r="X37" i="1" s="1"/>
  <c r="G37" i="1"/>
  <c r="W37" i="1" s="1"/>
  <c r="F37" i="1"/>
  <c r="V37" i="1" s="1"/>
  <c r="E37" i="1"/>
  <c r="U37" i="1" s="1"/>
  <c r="D37" i="1"/>
  <c r="T37" i="1" s="1"/>
  <c r="C37" i="1"/>
  <c r="S37" i="1" s="1"/>
  <c r="AC36" i="1"/>
  <c r="AB36" i="1"/>
  <c r="AA36" i="1"/>
  <c r="Z36" i="1"/>
  <c r="Y36" i="1"/>
  <c r="S36" i="1"/>
  <c r="R36" i="1"/>
  <c r="AH36" i="1" s="1"/>
  <c r="Q36" i="1"/>
  <c r="AG36" i="1" s="1"/>
  <c r="P36" i="1"/>
  <c r="AF36" i="1" s="1"/>
  <c r="O36" i="1"/>
  <c r="AE36" i="1" s="1"/>
  <c r="N36" i="1"/>
  <c r="AD36" i="1" s="1"/>
  <c r="M36" i="1"/>
  <c r="L36" i="1"/>
  <c r="K36" i="1"/>
  <c r="J36" i="1"/>
  <c r="I36" i="1"/>
  <c r="H36" i="1"/>
  <c r="X36" i="1" s="1"/>
  <c r="G36" i="1"/>
  <c r="W36" i="1" s="1"/>
  <c r="F36" i="1"/>
  <c r="V36" i="1" s="1"/>
  <c r="E36" i="1"/>
  <c r="U36" i="1" s="1"/>
  <c r="D36" i="1"/>
  <c r="T36" i="1" s="1"/>
  <c r="C36" i="1"/>
  <c r="AF35" i="1"/>
  <c r="AE35" i="1"/>
  <c r="AC35" i="1"/>
  <c r="AB35" i="1"/>
  <c r="AA35" i="1"/>
  <c r="X35" i="1"/>
  <c r="V35" i="1"/>
  <c r="U35" i="1"/>
  <c r="R35" i="1"/>
  <c r="AH35" i="1" s="1"/>
  <c r="Q35" i="1"/>
  <c r="AG35" i="1" s="1"/>
  <c r="P35" i="1"/>
  <c r="O35" i="1"/>
  <c r="N35" i="1"/>
  <c r="AD35" i="1" s="1"/>
  <c r="M35" i="1"/>
  <c r="L35" i="1"/>
  <c r="K35" i="1"/>
  <c r="J35" i="1"/>
  <c r="Z35" i="1" s="1"/>
  <c r="I35" i="1"/>
  <c r="Y35" i="1" s="1"/>
  <c r="H35" i="1"/>
  <c r="G35" i="1"/>
  <c r="W35" i="1" s="1"/>
  <c r="F35" i="1"/>
  <c r="E35" i="1"/>
  <c r="D35" i="1"/>
  <c r="T35" i="1" s="1"/>
  <c r="C35" i="1"/>
  <c r="S35" i="1" s="1"/>
  <c r="AH34" i="1"/>
  <c r="AA34" i="1"/>
  <c r="Z34" i="1"/>
  <c r="Y34" i="1"/>
  <c r="X34" i="1"/>
  <c r="R34" i="1"/>
  <c r="Q34" i="1"/>
  <c r="AG34" i="1" s="1"/>
  <c r="P34" i="1"/>
  <c r="AF34" i="1" s="1"/>
  <c r="O34" i="1"/>
  <c r="AE34" i="1" s="1"/>
  <c r="N34" i="1"/>
  <c r="AD34" i="1" s="1"/>
  <c r="M34" i="1"/>
  <c r="AC34" i="1" s="1"/>
  <c r="L34" i="1"/>
  <c r="AB34" i="1" s="1"/>
  <c r="K34" i="1"/>
  <c r="J34" i="1"/>
  <c r="I34" i="1"/>
  <c r="H34" i="1"/>
  <c r="G34" i="1"/>
  <c r="W34" i="1" s="1"/>
  <c r="F34" i="1"/>
  <c r="V34" i="1" s="1"/>
  <c r="E34" i="1"/>
  <c r="U34" i="1" s="1"/>
  <c r="D34" i="1"/>
  <c r="T34" i="1" s="1"/>
  <c r="C34" i="1"/>
  <c r="S34" i="1" s="1"/>
  <c r="AB33" i="1"/>
  <c r="AA33" i="1"/>
  <c r="Z33" i="1"/>
  <c r="Y33" i="1"/>
  <c r="X33" i="1"/>
  <c r="R33" i="1"/>
  <c r="AH33" i="1" s="1"/>
  <c r="Q33" i="1"/>
  <c r="AG33" i="1" s="1"/>
  <c r="P33" i="1"/>
  <c r="AF33" i="1" s="1"/>
  <c r="O33" i="1"/>
  <c r="AE33" i="1" s="1"/>
  <c r="N33" i="1"/>
  <c r="AD33" i="1" s="1"/>
  <c r="M33" i="1"/>
  <c r="AC33" i="1" s="1"/>
  <c r="L33" i="1"/>
  <c r="K33" i="1"/>
  <c r="J33" i="1"/>
  <c r="I33" i="1"/>
  <c r="H33" i="1"/>
  <c r="G33" i="1"/>
  <c r="W33" i="1" s="1"/>
  <c r="F33" i="1"/>
  <c r="V33" i="1" s="1"/>
  <c r="E33" i="1"/>
  <c r="U33" i="1" s="1"/>
  <c r="D33" i="1"/>
  <c r="T33" i="1" s="1"/>
  <c r="C33" i="1"/>
  <c r="S33" i="1" s="1"/>
  <c r="AG32" i="1"/>
  <c r="AE32" i="1"/>
  <c r="AD32" i="1"/>
  <c r="AA32" i="1"/>
  <c r="Z32" i="1"/>
  <c r="W32" i="1"/>
  <c r="V32" i="1"/>
  <c r="U32" i="1"/>
  <c r="T32" i="1"/>
  <c r="R32" i="1"/>
  <c r="AH32" i="1" s="1"/>
  <c r="Q32" i="1"/>
  <c r="P32" i="1"/>
  <c r="AF32" i="1" s="1"/>
  <c r="O32" i="1"/>
  <c r="N32" i="1"/>
  <c r="M32" i="1"/>
  <c r="AC32" i="1" s="1"/>
  <c r="L32" i="1"/>
  <c r="AB32" i="1" s="1"/>
  <c r="K32" i="1"/>
  <c r="J32" i="1"/>
  <c r="I32" i="1"/>
  <c r="Y32" i="1" s="1"/>
  <c r="H32" i="1"/>
  <c r="X32" i="1" s="1"/>
  <c r="G32" i="1"/>
  <c r="F32" i="1"/>
  <c r="E32" i="1"/>
  <c r="D32" i="1"/>
  <c r="C32" i="1"/>
  <c r="S32" i="1" s="1"/>
  <c r="AH31" i="1"/>
  <c r="AG31" i="1"/>
  <c r="Z31" i="1"/>
  <c r="Y31" i="1"/>
  <c r="X31" i="1"/>
  <c r="W31" i="1"/>
  <c r="R31" i="1"/>
  <c r="Q31" i="1"/>
  <c r="P31" i="1"/>
  <c r="AF31" i="1" s="1"/>
  <c r="O31" i="1"/>
  <c r="AE31" i="1" s="1"/>
  <c r="N31" i="1"/>
  <c r="AD31" i="1" s="1"/>
  <c r="M31" i="1"/>
  <c r="AC31" i="1" s="1"/>
  <c r="L31" i="1"/>
  <c r="AB31" i="1" s="1"/>
  <c r="K31" i="1"/>
  <c r="AA31" i="1" s="1"/>
  <c r="J31" i="1"/>
  <c r="I31" i="1"/>
  <c r="H31" i="1"/>
  <c r="G31" i="1"/>
  <c r="F31" i="1"/>
  <c r="V31" i="1" s="1"/>
  <c r="E31" i="1"/>
  <c r="U31" i="1" s="1"/>
  <c r="D31" i="1"/>
  <c r="T31" i="1" s="1"/>
  <c r="C31" i="1"/>
  <c r="S31" i="1" s="1"/>
  <c r="AA30" i="1"/>
  <c r="Z30" i="1"/>
  <c r="Y30" i="1"/>
  <c r="X30" i="1"/>
  <c r="W30" i="1"/>
  <c r="R30" i="1"/>
  <c r="AH30" i="1" s="1"/>
  <c r="Q30" i="1"/>
  <c r="AG30" i="1" s="1"/>
  <c r="P30" i="1"/>
  <c r="AF30" i="1" s="1"/>
  <c r="O30" i="1"/>
  <c r="AE30" i="1" s="1"/>
  <c r="N30" i="1"/>
  <c r="AD30" i="1" s="1"/>
  <c r="M30" i="1"/>
  <c r="AC30" i="1" s="1"/>
  <c r="L30" i="1"/>
  <c r="AB30" i="1" s="1"/>
  <c r="K30" i="1"/>
  <c r="J30" i="1"/>
  <c r="I30" i="1"/>
  <c r="H30" i="1"/>
  <c r="G30" i="1"/>
  <c r="F30" i="1"/>
  <c r="V30" i="1" s="1"/>
  <c r="E30" i="1"/>
  <c r="U30" i="1" s="1"/>
  <c r="D30" i="1"/>
  <c r="T30" i="1" s="1"/>
  <c r="C30" i="1"/>
  <c r="S30" i="1" s="1"/>
  <c r="AF29" i="1"/>
  <c r="AD29" i="1"/>
  <c r="AC29" i="1"/>
  <c r="Z29" i="1"/>
  <c r="Y29" i="1"/>
  <c r="V29" i="1"/>
  <c r="U29" i="1"/>
  <c r="T29" i="1"/>
  <c r="S29" i="1"/>
  <c r="R29" i="1"/>
  <c r="AH29" i="1" s="1"/>
  <c r="Q29" i="1"/>
  <c r="AG29" i="1" s="1"/>
  <c r="P29" i="1"/>
  <c r="O29" i="1"/>
  <c r="AE29" i="1" s="1"/>
  <c r="N29" i="1"/>
  <c r="M29" i="1"/>
  <c r="L29" i="1"/>
  <c r="AB29" i="1" s="1"/>
  <c r="K29" i="1"/>
  <c r="AA29" i="1" s="1"/>
  <c r="J29" i="1"/>
  <c r="I29" i="1"/>
  <c r="H29" i="1"/>
  <c r="X29" i="1" s="1"/>
  <c r="G29" i="1"/>
  <c r="W29" i="1" s="1"/>
  <c r="F29" i="1"/>
  <c r="E29" i="1"/>
  <c r="D29" i="1"/>
  <c r="C29" i="1"/>
  <c r="AH28" i="1"/>
  <c r="AG28" i="1"/>
  <c r="AF28" i="1"/>
  <c r="Y28" i="1"/>
  <c r="X28" i="1"/>
  <c r="W28" i="1"/>
  <c r="V28" i="1"/>
  <c r="R28" i="1"/>
  <c r="Q28" i="1"/>
  <c r="P28" i="1"/>
  <c r="O28" i="1"/>
  <c r="AE28" i="1" s="1"/>
  <c r="N28" i="1"/>
  <c r="AD28" i="1" s="1"/>
  <c r="M28" i="1"/>
  <c r="AC28" i="1" s="1"/>
  <c r="L28" i="1"/>
  <c r="AB28" i="1" s="1"/>
  <c r="K28" i="1"/>
  <c r="AA28" i="1" s="1"/>
  <c r="J28" i="1"/>
  <c r="Z28" i="1" s="1"/>
  <c r="I28" i="1"/>
  <c r="H28" i="1"/>
  <c r="G28" i="1"/>
  <c r="F28" i="1"/>
  <c r="E28" i="1"/>
  <c r="U28" i="1" s="1"/>
  <c r="D28" i="1"/>
  <c r="T28" i="1" s="1"/>
  <c r="C28" i="1"/>
  <c r="S28" i="1" s="1"/>
  <c r="AH27" i="1"/>
  <c r="Z27" i="1"/>
  <c r="Y27" i="1"/>
  <c r="X27" i="1"/>
  <c r="W27" i="1"/>
  <c r="V27" i="1"/>
  <c r="R27" i="1"/>
  <c r="Q27" i="1"/>
  <c r="AG27" i="1" s="1"/>
  <c r="P27" i="1"/>
  <c r="AF27" i="1" s="1"/>
  <c r="O27" i="1"/>
  <c r="AE27" i="1" s="1"/>
  <c r="N27" i="1"/>
  <c r="AD27" i="1" s="1"/>
  <c r="M27" i="1"/>
  <c r="AC27" i="1" s="1"/>
  <c r="L27" i="1"/>
  <c r="AB27" i="1" s="1"/>
  <c r="K27" i="1"/>
  <c r="AA27" i="1" s="1"/>
  <c r="J27" i="1"/>
  <c r="I27" i="1"/>
  <c r="H27" i="1"/>
  <c r="G27" i="1"/>
  <c r="F27" i="1"/>
  <c r="E27" i="1"/>
  <c r="U27" i="1" s="1"/>
  <c r="AI27" i="1" s="1"/>
  <c r="D27" i="1"/>
  <c r="T27" i="1" s="1"/>
  <c r="C27" i="1"/>
  <c r="S27" i="1" s="1"/>
  <c r="AH26" i="1"/>
  <c r="AE26" i="1"/>
  <c r="AC26" i="1"/>
  <c r="AB26" i="1"/>
  <c r="Y26" i="1"/>
  <c r="X26" i="1"/>
  <c r="U26" i="1"/>
  <c r="T26" i="1"/>
  <c r="S26" i="1"/>
  <c r="R26" i="1"/>
  <c r="Q26" i="1"/>
  <c r="AG26" i="1" s="1"/>
  <c r="P26" i="1"/>
  <c r="AF26" i="1" s="1"/>
  <c r="O26" i="1"/>
  <c r="N26" i="1"/>
  <c r="AD26" i="1" s="1"/>
  <c r="M26" i="1"/>
  <c r="L26" i="1"/>
  <c r="K26" i="1"/>
  <c r="AA26" i="1" s="1"/>
  <c r="J26" i="1"/>
  <c r="Z26" i="1" s="1"/>
  <c r="I26" i="1"/>
  <c r="H26" i="1"/>
  <c r="G26" i="1"/>
  <c r="W26" i="1" s="1"/>
  <c r="F26" i="1"/>
  <c r="V26" i="1" s="1"/>
  <c r="E26" i="1"/>
  <c r="D26" i="1"/>
  <c r="C26" i="1"/>
  <c r="AH25" i="1"/>
  <c r="AG25" i="1"/>
  <c r="AF25" i="1"/>
  <c r="AE25" i="1"/>
  <c r="X25" i="1"/>
  <c r="W25" i="1"/>
  <c r="V25" i="1"/>
  <c r="U25" i="1"/>
  <c r="T25" i="1"/>
  <c r="R25" i="1"/>
  <c r="Q25" i="1"/>
  <c r="P25" i="1"/>
  <c r="O25" i="1"/>
  <c r="N25" i="1"/>
  <c r="AD25" i="1" s="1"/>
  <c r="M25" i="1"/>
  <c r="AC25" i="1" s="1"/>
  <c r="L25" i="1"/>
  <c r="AB25" i="1" s="1"/>
  <c r="K25" i="1"/>
  <c r="AA25" i="1" s="1"/>
  <c r="J25" i="1"/>
  <c r="Z25" i="1" s="1"/>
  <c r="I25" i="1"/>
  <c r="Y25" i="1" s="1"/>
  <c r="H25" i="1"/>
  <c r="G25" i="1"/>
  <c r="F25" i="1"/>
  <c r="E25" i="1"/>
  <c r="D25" i="1"/>
  <c r="C25" i="1"/>
  <c r="S25" i="1" s="1"/>
  <c r="AH24" i="1"/>
  <c r="AG24" i="1"/>
  <c r="AF24" i="1"/>
  <c r="Y24" i="1"/>
  <c r="X24" i="1"/>
  <c r="W24" i="1"/>
  <c r="V24" i="1"/>
  <c r="U24" i="1"/>
  <c r="R24" i="1"/>
  <c r="Q24" i="1"/>
  <c r="P24" i="1"/>
  <c r="O24" i="1"/>
  <c r="AE24" i="1" s="1"/>
  <c r="N24" i="1"/>
  <c r="AD24" i="1" s="1"/>
  <c r="M24" i="1"/>
  <c r="AC24" i="1" s="1"/>
  <c r="L24" i="1"/>
  <c r="AB24" i="1" s="1"/>
  <c r="K24" i="1"/>
  <c r="AA24" i="1" s="1"/>
  <c r="J24" i="1"/>
  <c r="Z24" i="1" s="1"/>
  <c r="I24" i="1"/>
  <c r="H24" i="1"/>
  <c r="G24" i="1"/>
  <c r="F24" i="1"/>
  <c r="E24" i="1"/>
  <c r="D24" i="1"/>
  <c r="T24" i="1" s="1"/>
  <c r="C24" i="1"/>
  <c r="S24" i="1" s="1"/>
  <c r="AH23" i="1"/>
  <c r="AG23" i="1"/>
  <c r="AD23" i="1"/>
  <c r="AB23" i="1"/>
  <c r="AA23" i="1"/>
  <c r="X23" i="1"/>
  <c r="W23" i="1"/>
  <c r="T23" i="1"/>
  <c r="S23" i="1"/>
  <c r="R23" i="1"/>
  <c r="Q23" i="1"/>
  <c r="P23" i="1"/>
  <c r="AF23" i="1" s="1"/>
  <c r="O23" i="1"/>
  <c r="AE23" i="1" s="1"/>
  <c r="N23" i="1"/>
  <c r="M23" i="1"/>
  <c r="AC23" i="1" s="1"/>
  <c r="L23" i="1"/>
  <c r="K23" i="1"/>
  <c r="J23" i="1"/>
  <c r="Z23" i="1" s="1"/>
  <c r="I23" i="1"/>
  <c r="Y23" i="1" s="1"/>
  <c r="H23" i="1"/>
  <c r="G23" i="1"/>
  <c r="F23" i="1"/>
  <c r="V23" i="1" s="1"/>
  <c r="E23" i="1"/>
  <c r="U23" i="1" s="1"/>
  <c r="D23" i="1"/>
  <c r="C23" i="1"/>
  <c r="AG22" i="1"/>
  <c r="AF22" i="1"/>
  <c r="AE22" i="1"/>
  <c r="AD22" i="1"/>
  <c r="AC22" i="1"/>
  <c r="V22" i="1"/>
  <c r="U22" i="1"/>
  <c r="T22" i="1"/>
  <c r="S22" i="1"/>
  <c r="R22" i="1"/>
  <c r="AH22" i="1" s="1"/>
  <c r="Q22" i="1"/>
  <c r="P22" i="1"/>
  <c r="O22" i="1"/>
  <c r="N22" i="1"/>
  <c r="M22" i="1"/>
  <c r="L22" i="1"/>
  <c r="AB22" i="1" s="1"/>
  <c r="K22" i="1"/>
  <c r="AA22" i="1" s="1"/>
  <c r="J22" i="1"/>
  <c r="Z22" i="1" s="1"/>
  <c r="I22" i="1"/>
  <c r="Y22" i="1" s="1"/>
  <c r="H22" i="1"/>
  <c r="X22" i="1" s="1"/>
  <c r="G22" i="1"/>
  <c r="W22" i="1" s="1"/>
  <c r="F22" i="1"/>
  <c r="E22" i="1"/>
  <c r="D22" i="1"/>
  <c r="C22" i="1"/>
  <c r="AH21" i="1"/>
  <c r="AG21" i="1"/>
  <c r="AF21" i="1"/>
  <c r="AE21" i="1"/>
  <c r="AD21" i="1"/>
  <c r="X21" i="1"/>
  <c r="W21" i="1"/>
  <c r="V21" i="1"/>
  <c r="U21" i="1"/>
  <c r="T21" i="1"/>
  <c r="S21" i="1"/>
  <c r="R21" i="1"/>
  <c r="Q21" i="1"/>
  <c r="P21" i="1"/>
  <c r="O21" i="1"/>
  <c r="N21" i="1"/>
  <c r="M21" i="1"/>
  <c r="AC21" i="1" s="1"/>
  <c r="L21" i="1"/>
  <c r="AB21" i="1" s="1"/>
  <c r="K21" i="1"/>
  <c r="AA21" i="1" s="1"/>
  <c r="J21" i="1"/>
  <c r="Z21" i="1" s="1"/>
  <c r="I21" i="1"/>
  <c r="Y21" i="1" s="1"/>
  <c r="H21" i="1"/>
  <c r="G21" i="1"/>
  <c r="F21" i="1"/>
  <c r="E21" i="1"/>
  <c r="D21" i="1"/>
  <c r="C21" i="1"/>
  <c r="AG20" i="1"/>
  <c r="AF20" i="1"/>
  <c r="AC20" i="1"/>
  <c r="AA20" i="1"/>
  <c r="Z20" i="1"/>
  <c r="W20" i="1"/>
  <c r="V20" i="1"/>
  <c r="S20" i="1"/>
  <c r="R20" i="1"/>
  <c r="AH20" i="1" s="1"/>
  <c r="Q20" i="1"/>
  <c r="P20" i="1"/>
  <c r="O20" i="1"/>
  <c r="AE20" i="1" s="1"/>
  <c r="N20" i="1"/>
  <c r="AD20" i="1" s="1"/>
  <c r="M20" i="1"/>
  <c r="L20" i="1"/>
  <c r="AB20" i="1" s="1"/>
  <c r="K20" i="1"/>
  <c r="J20" i="1"/>
  <c r="I20" i="1"/>
  <c r="Y20" i="1" s="1"/>
  <c r="H20" i="1"/>
  <c r="X20" i="1" s="1"/>
  <c r="G20" i="1"/>
  <c r="F20" i="1"/>
  <c r="E20" i="1"/>
  <c r="U20" i="1" s="1"/>
  <c r="D20" i="1"/>
  <c r="T20" i="1" s="1"/>
  <c r="C20" i="1"/>
  <c r="AF19" i="1"/>
  <c r="AE19" i="1"/>
  <c r="AD19" i="1"/>
  <c r="AC19" i="1"/>
  <c r="AB19" i="1"/>
  <c r="U19" i="1"/>
  <c r="T19" i="1"/>
  <c r="S19" i="1"/>
  <c r="R19" i="1"/>
  <c r="AH19" i="1" s="1"/>
  <c r="Q19" i="1"/>
  <c r="AG19" i="1" s="1"/>
  <c r="P19" i="1"/>
  <c r="O19" i="1"/>
  <c r="N19" i="1"/>
  <c r="M19" i="1"/>
  <c r="L19" i="1"/>
  <c r="K19" i="1"/>
  <c r="AA19" i="1" s="1"/>
  <c r="J19" i="1"/>
  <c r="Z19" i="1" s="1"/>
  <c r="I19" i="1"/>
  <c r="Y19" i="1" s="1"/>
  <c r="H19" i="1"/>
  <c r="X19" i="1" s="1"/>
  <c r="G19" i="1"/>
  <c r="W19" i="1" s="1"/>
  <c r="F19" i="1"/>
  <c r="V19" i="1" s="1"/>
  <c r="E19" i="1"/>
  <c r="D19" i="1"/>
  <c r="C19" i="1"/>
  <c r="AG18" i="1"/>
  <c r="AF18" i="1"/>
  <c r="AE18" i="1"/>
  <c r="AD18" i="1"/>
  <c r="AC18" i="1"/>
  <c r="W18" i="1"/>
  <c r="V18" i="1"/>
  <c r="U18" i="1"/>
  <c r="T18" i="1"/>
  <c r="S18" i="1"/>
  <c r="R18" i="1"/>
  <c r="AH18" i="1" s="1"/>
  <c r="Q18" i="1"/>
  <c r="P18" i="1"/>
  <c r="O18" i="1"/>
  <c r="N18" i="1"/>
  <c r="M18" i="1"/>
  <c r="L18" i="1"/>
  <c r="AB18" i="1" s="1"/>
  <c r="K18" i="1"/>
  <c r="AA18" i="1" s="1"/>
  <c r="J18" i="1"/>
  <c r="Z18" i="1" s="1"/>
  <c r="I18" i="1"/>
  <c r="Y18" i="1" s="1"/>
  <c r="H18" i="1"/>
  <c r="X18" i="1" s="1"/>
  <c r="G18" i="1"/>
  <c r="F18" i="1"/>
  <c r="E18" i="1"/>
  <c r="D18" i="1"/>
  <c r="C18" i="1"/>
  <c r="AF17" i="1"/>
  <c r="AE17" i="1"/>
  <c r="AB17" i="1"/>
  <c r="Z17" i="1"/>
  <c r="Y17" i="1"/>
  <c r="V17" i="1"/>
  <c r="U17" i="1"/>
  <c r="R17" i="1"/>
  <c r="AH17" i="1" s="1"/>
  <c r="Q17" i="1"/>
  <c r="AG17" i="1" s="1"/>
  <c r="P17" i="1"/>
  <c r="O17" i="1"/>
  <c r="N17" i="1"/>
  <c r="AD17" i="1" s="1"/>
  <c r="M17" i="1"/>
  <c r="AC17" i="1" s="1"/>
  <c r="L17" i="1"/>
  <c r="K17" i="1"/>
  <c r="AA17" i="1" s="1"/>
  <c r="J17" i="1"/>
  <c r="I17" i="1"/>
  <c r="H17" i="1"/>
  <c r="X17" i="1" s="1"/>
  <c r="G17" i="1"/>
  <c r="W17" i="1" s="1"/>
  <c r="F17" i="1"/>
  <c r="E17" i="1"/>
  <c r="D17" i="1"/>
  <c r="T17" i="1" s="1"/>
  <c r="C17" i="1"/>
  <c r="S17" i="1" s="1"/>
  <c r="AE16" i="1"/>
  <c r="AD16" i="1"/>
  <c r="AC16" i="1"/>
  <c r="AB16" i="1"/>
  <c r="AA16" i="1"/>
  <c r="T16" i="1"/>
  <c r="S16" i="1"/>
  <c r="R16" i="1"/>
  <c r="AH16" i="1" s="1"/>
  <c r="Q16" i="1"/>
  <c r="AG16" i="1" s="1"/>
  <c r="P16" i="1"/>
  <c r="AF16" i="1" s="1"/>
  <c r="O16" i="1"/>
  <c r="N16" i="1"/>
  <c r="M16" i="1"/>
  <c r="L16" i="1"/>
  <c r="K16" i="1"/>
  <c r="J16" i="1"/>
  <c r="Z16" i="1" s="1"/>
  <c r="I16" i="1"/>
  <c r="Y16" i="1" s="1"/>
  <c r="H16" i="1"/>
  <c r="X16" i="1" s="1"/>
  <c r="G16" i="1"/>
  <c r="W16" i="1" s="1"/>
  <c r="F16" i="1"/>
  <c r="V16" i="1" s="1"/>
  <c r="E16" i="1"/>
  <c r="U16" i="1" s="1"/>
  <c r="D16" i="1"/>
  <c r="C16" i="1"/>
  <c r="AF15" i="1"/>
  <c r="AE15" i="1"/>
  <c r="AD15" i="1"/>
  <c r="AC15" i="1"/>
  <c r="AB15" i="1"/>
  <c r="AA15" i="1"/>
  <c r="V15" i="1"/>
  <c r="U15" i="1"/>
  <c r="T15" i="1"/>
  <c r="S15" i="1"/>
  <c r="R15" i="1"/>
  <c r="AH15" i="1" s="1"/>
  <c r="Q15" i="1"/>
  <c r="AG15" i="1" s="1"/>
  <c r="P15" i="1"/>
  <c r="O15" i="1"/>
  <c r="N15" i="1"/>
  <c r="M15" i="1"/>
  <c r="L15" i="1"/>
  <c r="K15" i="1"/>
  <c r="J15" i="1"/>
  <c r="Z15" i="1" s="1"/>
  <c r="I15" i="1"/>
  <c r="Y15" i="1" s="1"/>
  <c r="H15" i="1"/>
  <c r="X15" i="1" s="1"/>
  <c r="G15" i="1"/>
  <c r="W15" i="1" s="1"/>
  <c r="F15" i="1"/>
  <c r="E15" i="1"/>
  <c r="D15" i="1"/>
  <c r="C15" i="1"/>
  <c r="AH14" i="1"/>
  <c r="AE14" i="1"/>
  <c r="AD14" i="1"/>
  <c r="AA14" i="1"/>
  <c r="Z14" i="1"/>
  <c r="Y14" i="1"/>
  <c r="X14" i="1"/>
  <c r="T14" i="1"/>
  <c r="R14" i="1"/>
  <c r="Q14" i="1"/>
  <c r="AG14" i="1" s="1"/>
  <c r="P14" i="1"/>
  <c r="AF14" i="1" s="1"/>
  <c r="O14" i="1"/>
  <c r="N14" i="1"/>
  <c r="M14" i="1"/>
  <c r="AC14" i="1" s="1"/>
  <c r="L14" i="1"/>
  <c r="AB14" i="1" s="1"/>
  <c r="K14" i="1"/>
  <c r="J14" i="1"/>
  <c r="I14" i="1"/>
  <c r="H14" i="1"/>
  <c r="G14" i="1"/>
  <c r="W14" i="1" s="1"/>
  <c r="F14" i="1"/>
  <c r="V14" i="1" s="1"/>
  <c r="E14" i="1"/>
  <c r="U14" i="1" s="1"/>
  <c r="D14" i="1"/>
  <c r="C14" i="1"/>
  <c r="S14" i="1" s="1"/>
  <c r="AD13" i="1"/>
  <c r="AC13" i="1"/>
  <c r="AB13" i="1"/>
  <c r="AA13" i="1"/>
  <c r="Z13" i="1"/>
  <c r="S13" i="1"/>
  <c r="R13" i="1"/>
  <c r="AH13" i="1" s="1"/>
  <c r="Q13" i="1"/>
  <c r="AG13" i="1" s="1"/>
  <c r="P13" i="1"/>
  <c r="AF13" i="1" s="1"/>
  <c r="O13" i="1"/>
  <c r="AE13" i="1" s="1"/>
  <c r="N13" i="1"/>
  <c r="M13" i="1"/>
  <c r="L13" i="1"/>
  <c r="K13" i="1"/>
  <c r="J13" i="1"/>
  <c r="I13" i="1"/>
  <c r="Y13" i="1" s="1"/>
  <c r="H13" i="1"/>
  <c r="X13" i="1" s="1"/>
  <c r="G13" i="1"/>
  <c r="W13" i="1" s="1"/>
  <c r="F13" i="1"/>
  <c r="V13" i="1" s="1"/>
  <c r="E13" i="1"/>
  <c r="U13" i="1" s="1"/>
  <c r="D13" i="1"/>
  <c r="T13" i="1" s="1"/>
  <c r="C13" i="1"/>
  <c r="AE12" i="1"/>
  <c r="AD12" i="1"/>
  <c r="AC12" i="1"/>
  <c r="AB12" i="1"/>
  <c r="AA12" i="1"/>
  <c r="Z12" i="1"/>
  <c r="U12" i="1"/>
  <c r="T12" i="1"/>
  <c r="R12" i="1"/>
  <c r="AH12" i="1" s="1"/>
  <c r="Q12" i="1"/>
  <c r="AG12" i="1" s="1"/>
  <c r="P12" i="1"/>
  <c r="AF12" i="1" s="1"/>
  <c r="O12" i="1"/>
  <c r="N12" i="1"/>
  <c r="M12" i="1"/>
  <c r="L12" i="1"/>
  <c r="K12" i="1"/>
  <c r="J12" i="1"/>
  <c r="I12" i="1"/>
  <c r="Y12" i="1" s="1"/>
  <c r="H12" i="1"/>
  <c r="X12" i="1" s="1"/>
  <c r="G12" i="1"/>
  <c r="W12" i="1" s="1"/>
  <c r="F12" i="1"/>
  <c r="V12" i="1" s="1"/>
  <c r="E12" i="1"/>
  <c r="D12" i="1"/>
  <c r="C12" i="1"/>
  <c r="S12" i="1" s="1"/>
  <c r="AH11" i="1"/>
  <c r="AG11" i="1"/>
  <c r="AD11" i="1"/>
  <c r="AC11" i="1"/>
  <c r="Z11" i="1"/>
  <c r="Y11" i="1"/>
  <c r="X11" i="1"/>
  <c r="W11" i="1"/>
  <c r="S11" i="1"/>
  <c r="R11" i="1"/>
  <c r="Q11" i="1"/>
  <c r="P11" i="1"/>
  <c r="AF11" i="1" s="1"/>
  <c r="O11" i="1"/>
  <c r="AE11" i="1" s="1"/>
  <c r="N11" i="1"/>
  <c r="M11" i="1"/>
  <c r="L11" i="1"/>
  <c r="AB11" i="1" s="1"/>
  <c r="K11" i="1"/>
  <c r="AA11" i="1" s="1"/>
  <c r="J11" i="1"/>
  <c r="I11" i="1"/>
  <c r="H11" i="1"/>
  <c r="G11" i="1"/>
  <c r="F11" i="1"/>
  <c r="V11" i="1" s="1"/>
  <c r="E11" i="1"/>
  <c r="U11" i="1" s="1"/>
  <c r="D11" i="1"/>
  <c r="T11" i="1" s="1"/>
  <c r="C11" i="1"/>
  <c r="AC10" i="1"/>
  <c r="AB10" i="1"/>
  <c r="AA10" i="1"/>
  <c r="Z10" i="1"/>
  <c r="Y10" i="1"/>
  <c r="R10" i="1"/>
  <c r="AH10" i="1" s="1"/>
  <c r="Q10" i="1"/>
  <c r="AG10" i="1" s="1"/>
  <c r="P10" i="1"/>
  <c r="AF10" i="1" s="1"/>
  <c r="O10" i="1"/>
  <c r="AE10" i="1" s="1"/>
  <c r="N10" i="1"/>
  <c r="AD10" i="1" s="1"/>
  <c r="M10" i="1"/>
  <c r="L10" i="1"/>
  <c r="K10" i="1"/>
  <c r="J10" i="1"/>
  <c r="I10" i="1"/>
  <c r="H10" i="1"/>
  <c r="X10" i="1" s="1"/>
  <c r="G10" i="1"/>
  <c r="W10" i="1" s="1"/>
  <c r="F10" i="1"/>
  <c r="V10" i="1" s="1"/>
  <c r="E10" i="1"/>
  <c r="U10" i="1" s="1"/>
  <c r="D10" i="1"/>
  <c r="T10" i="1" s="1"/>
  <c r="C10" i="1"/>
  <c r="S10" i="1" s="1"/>
  <c r="AD9" i="1"/>
  <c r="AC9" i="1"/>
  <c r="AB9" i="1"/>
  <c r="AA9" i="1"/>
  <c r="Z9" i="1"/>
  <c r="Y9" i="1"/>
  <c r="T9" i="1"/>
  <c r="S9" i="1"/>
  <c r="R9" i="1"/>
  <c r="AH9" i="1" s="1"/>
  <c r="Q9" i="1"/>
  <c r="AG9" i="1" s="1"/>
  <c r="P9" i="1"/>
  <c r="AF9" i="1" s="1"/>
  <c r="O9" i="1"/>
  <c r="AE9" i="1" s="1"/>
  <c r="N9" i="1"/>
  <c r="M9" i="1"/>
  <c r="L9" i="1"/>
  <c r="K9" i="1"/>
  <c r="J9" i="1"/>
  <c r="I9" i="1"/>
  <c r="H9" i="1"/>
  <c r="X9" i="1" s="1"/>
  <c r="G9" i="1"/>
  <c r="W9" i="1" s="1"/>
  <c r="F9" i="1"/>
  <c r="V9" i="1" s="1"/>
  <c r="E9" i="1"/>
  <c r="U9" i="1" s="1"/>
  <c r="D9" i="1"/>
  <c r="C9" i="1"/>
  <c r="AG8" i="1"/>
  <c r="AF8" i="1"/>
  <c r="AC8" i="1"/>
  <c r="AB8" i="1"/>
  <c r="Y8" i="1"/>
  <c r="X8" i="1"/>
  <c r="W8" i="1"/>
  <c r="V8" i="1"/>
  <c r="R8" i="1"/>
  <c r="AH8" i="1" s="1"/>
  <c r="Q8" i="1"/>
  <c r="P8" i="1"/>
  <c r="O8" i="1"/>
  <c r="AE8" i="1" s="1"/>
  <c r="N8" i="1"/>
  <c r="AD8" i="1" s="1"/>
  <c r="M8" i="1"/>
  <c r="L8" i="1"/>
  <c r="K8" i="1"/>
  <c r="AA8" i="1" s="1"/>
  <c r="J8" i="1"/>
  <c r="Z8" i="1" s="1"/>
  <c r="I8" i="1"/>
  <c r="H8" i="1"/>
  <c r="G8" i="1"/>
  <c r="F8" i="1"/>
  <c r="E8" i="1"/>
  <c r="U8" i="1" s="1"/>
  <c r="D8" i="1"/>
  <c r="T8" i="1" s="1"/>
  <c r="C8" i="1"/>
  <c r="S8" i="1" s="1"/>
  <c r="AB7" i="1"/>
  <c r="AA7" i="1"/>
  <c r="Z7" i="1"/>
  <c r="Y7" i="1"/>
  <c r="X7" i="1"/>
  <c r="R7" i="1"/>
  <c r="AH7" i="1" s="1"/>
  <c r="Q7" i="1"/>
  <c r="AG7" i="1" s="1"/>
  <c r="P7" i="1"/>
  <c r="AF7" i="1" s="1"/>
  <c r="O7" i="1"/>
  <c r="AE7" i="1" s="1"/>
  <c r="N7" i="1"/>
  <c r="AD7" i="1" s="1"/>
  <c r="M7" i="1"/>
  <c r="AC7" i="1" s="1"/>
  <c r="L7" i="1"/>
  <c r="K7" i="1"/>
  <c r="J7" i="1"/>
  <c r="I7" i="1"/>
  <c r="H7" i="1"/>
  <c r="G7" i="1"/>
  <c r="W7" i="1" s="1"/>
  <c r="F7" i="1"/>
  <c r="V7" i="1" s="1"/>
  <c r="E7" i="1"/>
  <c r="U7" i="1" s="1"/>
  <c r="D7" i="1"/>
  <c r="T7" i="1" s="1"/>
  <c r="C7" i="1"/>
  <c r="S7" i="1" s="1"/>
  <c r="AC6" i="1"/>
  <c r="AB6" i="1"/>
  <c r="AA6" i="1"/>
  <c r="Z6" i="1"/>
  <c r="Y6" i="1"/>
  <c r="X6" i="1"/>
  <c r="S6" i="1"/>
  <c r="R6" i="1"/>
  <c r="AH6" i="1" s="1"/>
  <c r="Q6" i="1"/>
  <c r="AG6" i="1" s="1"/>
  <c r="P6" i="1"/>
  <c r="AF6" i="1" s="1"/>
  <c r="O6" i="1"/>
  <c r="AE6" i="1" s="1"/>
  <c r="N6" i="1"/>
  <c r="AD6" i="1" s="1"/>
  <c r="M6" i="1"/>
  <c r="L6" i="1"/>
  <c r="K6" i="1"/>
  <c r="J6" i="1"/>
  <c r="I6" i="1"/>
  <c r="H6" i="1"/>
  <c r="G6" i="1"/>
  <c r="W6" i="1" s="1"/>
  <c r="F6" i="1"/>
  <c r="V6" i="1" s="1"/>
  <c r="E6" i="1"/>
  <c r="U6" i="1" s="1"/>
  <c r="D6" i="1"/>
  <c r="T6" i="1" s="1"/>
  <c r="AI6" i="1" s="1"/>
  <c r="C6" i="1"/>
  <c r="AH5" i="1"/>
  <c r="AG5" i="1"/>
  <c r="AF5" i="1"/>
  <c r="AE5" i="1"/>
  <c r="AA5" i="1"/>
  <c r="Y5" i="1"/>
  <c r="X5" i="1"/>
  <c r="W5" i="1"/>
  <c r="V5" i="1"/>
  <c r="R5" i="1"/>
  <c r="Q5" i="1"/>
  <c r="P5" i="1"/>
  <c r="O5" i="1"/>
  <c r="N5" i="1"/>
  <c r="AD5" i="1" s="1"/>
  <c r="M5" i="1"/>
  <c r="AC5" i="1" s="1"/>
  <c r="L5" i="1"/>
  <c r="AB5" i="1" s="1"/>
  <c r="K5" i="1"/>
  <c r="J5" i="1"/>
  <c r="Z5" i="1" s="1"/>
  <c r="I5" i="1"/>
  <c r="H5" i="1"/>
  <c r="G5" i="1"/>
  <c r="F5" i="1"/>
  <c r="E5" i="1"/>
  <c r="U5" i="1" s="1"/>
  <c r="D5" i="1"/>
  <c r="T5" i="1" s="1"/>
  <c r="C5" i="1"/>
  <c r="S5" i="1" s="1"/>
  <c r="AB4" i="1"/>
  <c r="AA4" i="1"/>
  <c r="Z4" i="1"/>
  <c r="Y4" i="1"/>
  <c r="X4" i="1"/>
  <c r="R4" i="1"/>
  <c r="AH4" i="1" s="1"/>
  <c r="Q4" i="1"/>
  <c r="AG4" i="1" s="1"/>
  <c r="P4" i="1"/>
  <c r="AF4" i="1" s="1"/>
  <c r="O4" i="1"/>
  <c r="AE4" i="1" s="1"/>
  <c r="N4" i="1"/>
  <c r="AD4" i="1" s="1"/>
  <c r="M4" i="1"/>
  <c r="AC4" i="1" s="1"/>
  <c r="L4" i="1"/>
  <c r="K4" i="1"/>
  <c r="J4" i="1"/>
  <c r="I4" i="1"/>
  <c r="H4" i="1"/>
  <c r="G4" i="1"/>
  <c r="W4" i="1" s="1"/>
  <c r="F4" i="1"/>
  <c r="V4" i="1" s="1"/>
  <c r="E4" i="1"/>
  <c r="U4" i="1" s="1"/>
  <c r="D4" i="1"/>
  <c r="T4" i="1" s="1"/>
  <c r="C4" i="1"/>
  <c r="S4" i="1" s="1"/>
  <c r="S3" i="1"/>
  <c r="R3" i="1"/>
  <c r="AH3" i="1" s="1"/>
  <c r="Q3" i="1"/>
  <c r="AG3" i="1" s="1"/>
  <c r="P3" i="1"/>
  <c r="AF3" i="1" s="1"/>
  <c r="O3" i="1"/>
  <c r="AE3" i="1" s="1"/>
  <c r="N3" i="1"/>
  <c r="AD3" i="1" s="1"/>
  <c r="M3" i="1"/>
  <c r="AC3" i="1" s="1"/>
  <c r="L3" i="1"/>
  <c r="AB3" i="1" s="1"/>
  <c r="K3" i="1"/>
  <c r="AA3" i="1" s="1"/>
  <c r="J3" i="1"/>
  <c r="Z3" i="1" s="1"/>
  <c r="I3" i="1"/>
  <c r="Y3" i="1" s="1"/>
  <c r="H3" i="1"/>
  <c r="X3" i="1" s="1"/>
  <c r="G3" i="1"/>
  <c r="W3" i="1" s="1"/>
  <c r="F3" i="1"/>
  <c r="V3" i="1" s="1"/>
  <c r="E3" i="1"/>
  <c r="U3" i="1" s="1"/>
  <c r="D3" i="1"/>
  <c r="T3" i="1" s="1"/>
  <c r="C3" i="1"/>
  <c r="AI28" i="1" l="1"/>
  <c r="AI63" i="1"/>
  <c r="AI56" i="1"/>
  <c r="AI38" i="1"/>
  <c r="AI41" i="1"/>
  <c r="AI59" i="1"/>
  <c r="AI3" i="1"/>
  <c r="AI12" i="1"/>
  <c r="AI13" i="1"/>
  <c r="AI29" i="1"/>
  <c r="AI32" i="1"/>
  <c r="AI43" i="1"/>
  <c r="AI54" i="1"/>
  <c r="AI60" i="1"/>
  <c r="AI73" i="1"/>
  <c r="AI76" i="1"/>
  <c r="AI11" i="1"/>
  <c r="AI47" i="1"/>
  <c r="AI26" i="1"/>
  <c r="AI14" i="1"/>
  <c r="AI16" i="1"/>
  <c r="AI21" i="1"/>
  <c r="AI44" i="1"/>
  <c r="AI23" i="1"/>
  <c r="AI37" i="1"/>
  <c r="AI46" i="1"/>
  <c r="AI18" i="1"/>
  <c r="AI31" i="1"/>
  <c r="AI10" i="1"/>
  <c r="AI33" i="1"/>
  <c r="AI53" i="1"/>
  <c r="AI64" i="1"/>
  <c r="AI7" i="1"/>
  <c r="AI39" i="1"/>
  <c r="AI4" i="1"/>
  <c r="AI8" i="1"/>
  <c r="AI9" i="1"/>
  <c r="AI34" i="1"/>
  <c r="AI48" i="1"/>
  <c r="AI67" i="1"/>
  <c r="AI20" i="1"/>
  <c r="AI40" i="1"/>
  <c r="AI19" i="1"/>
  <c r="AI24" i="1"/>
  <c r="AI17" i="1"/>
  <c r="AI50" i="1"/>
  <c r="AI5" i="1"/>
  <c r="AI25" i="1"/>
  <c r="AI30" i="1"/>
  <c r="AI35" i="1"/>
  <c r="AI36" i="1"/>
  <c r="AI49" i="1"/>
  <c r="AI45" i="1"/>
  <c r="AI96" i="1"/>
  <c r="AI72" i="1"/>
  <c r="AI102" i="1"/>
  <c r="AI88" i="1"/>
  <c r="AI105" i="1"/>
  <c r="AI111" i="1"/>
  <c r="AI121" i="1"/>
  <c r="AI22" i="1"/>
  <c r="AI55" i="1"/>
  <c r="AI69" i="1"/>
  <c r="AI42" i="1"/>
  <c r="AI79" i="1"/>
  <c r="AI85" i="1"/>
  <c r="AI119" i="1"/>
  <c r="AI68" i="1"/>
  <c r="AI83" i="1"/>
  <c r="AI108" i="1"/>
  <c r="AI15" i="1"/>
  <c r="AI74" i="1"/>
  <c r="AI78" i="1"/>
  <c r="AI97" i="1"/>
  <c r="AI118" i="1"/>
  <c r="AI90" i="1"/>
  <c r="AI91" i="1"/>
  <c r="AI94" i="1"/>
  <c r="AI62" i="1"/>
  <c r="AI89" i="1"/>
  <c r="AI95" i="1"/>
  <c r="AI98" i="1"/>
  <c r="AI114" i="1"/>
  <c r="AI110" i="1"/>
  <c r="AI120" i="1"/>
  <c r="AI107" i="1"/>
  <c r="AI130" i="1"/>
  <c r="AI106" i="1"/>
  <c r="AI117" i="1"/>
  <c r="AI126" i="1"/>
  <c r="AI127" i="1"/>
  <c r="AI93" i="1"/>
  <c r="AI103" i="1"/>
  <c r="AI116" i="1"/>
  <c r="AI124" i="1"/>
  <c r="AI100" i="1"/>
</calcChain>
</file>

<file path=xl/sharedStrings.xml><?xml version="1.0" encoding="utf-8"?>
<sst xmlns="http://schemas.openxmlformats.org/spreadsheetml/2006/main" count="164" uniqueCount="163">
  <si>
    <t>Table 1</t>
  </si>
  <si>
    <t>Input</t>
  </si>
  <si>
    <t>Output</t>
  </si>
  <si>
    <t>Stage Grand</t>
  </si>
  <si>
    <t>S</t>
  </si>
  <si>
    <t>Deep Concert</t>
  </si>
  <si>
    <t>Eastcoast Studio</t>
  </si>
  <si>
    <t>Contemp Concerto</t>
  </si>
  <si>
    <t>Symphony Hall</t>
  </si>
  <si>
    <t>Bold Beauty</t>
  </si>
  <si>
    <t>Aco Grand1</t>
  </si>
  <si>
    <t>Aco Grand2</t>
  </si>
  <si>
    <t>Aco Grand3</t>
  </si>
  <si>
    <t>Aco Grand4</t>
  </si>
  <si>
    <t>Aco Grand5</t>
  </si>
  <si>
    <t>Aco Grand6</t>
  </si>
  <si>
    <t>Aco Grand7</t>
  </si>
  <si>
    <t>Aco Grand8</t>
  </si>
  <si>
    <t>Aco Grand9</t>
  </si>
  <si>
    <t>Aco Grand10</t>
  </si>
  <si>
    <t>at stage</t>
  </si>
  <si>
    <t>Concert Grand</t>
  </si>
  <si>
    <t>Bright Concert</t>
  </si>
  <si>
    <t>Mellow Concert</t>
  </si>
  <si>
    <t>Rock Concert Grd</t>
  </si>
  <si>
    <t>Comp ConcertGrd</t>
  </si>
  <si>
    <t>Concert Grd Mono</t>
  </si>
  <si>
    <t>NX Concert Grand</t>
  </si>
  <si>
    <t>X</t>
  </si>
  <si>
    <t>Bright NX Concrt</t>
  </si>
  <si>
    <t>Mellow NX Concrt</t>
  </si>
  <si>
    <t>Rock NX Concert</t>
  </si>
  <si>
    <t>Comp NX Concert</t>
  </si>
  <si>
    <t>NX Concert Mono</t>
  </si>
  <si>
    <t>Brilliant Grand</t>
  </si>
  <si>
    <t>Hard Brill Grand</t>
  </si>
  <si>
    <t>Soft Brill Grand</t>
  </si>
  <si>
    <t>Rock Brill Grand</t>
  </si>
  <si>
    <t>Comp Brill Grand</t>
  </si>
  <si>
    <t>Brill Grand Mono</t>
  </si>
  <si>
    <t>St.Piano 1</t>
  </si>
  <si>
    <t>St.Piano 2</t>
  </si>
  <si>
    <t>St.Piano 3</t>
  </si>
  <si>
    <t>St.Piano 4</t>
  </si>
  <si>
    <t>St.Piano 5</t>
  </si>
  <si>
    <t>Piano 1</t>
  </si>
  <si>
    <t>Piano 1 w</t>
  </si>
  <si>
    <t>Stage Piano</t>
  </si>
  <si>
    <t>Upright Piano</t>
  </si>
  <si>
    <t>U</t>
  </si>
  <si>
    <t>Bright Upright</t>
  </si>
  <si>
    <t>Mellow Upright</t>
  </si>
  <si>
    <t>Rock Upright Pno</t>
  </si>
  <si>
    <t>Comp Upright Pno</t>
  </si>
  <si>
    <t>UprightPianoMono</t>
  </si>
  <si>
    <t>Studio Grand</t>
  </si>
  <si>
    <t>Bright Studio</t>
  </si>
  <si>
    <t>Mellow Studio</t>
  </si>
  <si>
    <t>Rock StudioGrand</t>
  </si>
  <si>
    <t>Comp Studio Grd</t>
  </si>
  <si>
    <t>StudioGrand Mono</t>
  </si>
  <si>
    <t>Piano 2</t>
  </si>
  <si>
    <t>Piano 2 w</t>
  </si>
  <si>
    <t>Honky-tonk Pno 1</t>
  </si>
  <si>
    <t>Honky-tonk Pno 2</t>
  </si>
  <si>
    <t>Honky-tonk Pno 3</t>
  </si>
  <si>
    <t>Honky-tonk Pno 4</t>
  </si>
  <si>
    <t>Honky Tonk</t>
  </si>
  <si>
    <t>T</t>
  </si>
  <si>
    <t>Honky-tonk</t>
  </si>
  <si>
    <t>Honky-tonk w</t>
  </si>
  <si>
    <t>SA Piano</t>
  </si>
  <si>
    <t>Modulated SA Pno</t>
  </si>
  <si>
    <t>Bright SA Piano</t>
  </si>
  <si>
    <t>Comp SA Piano</t>
  </si>
  <si>
    <t>Phaser SA Piano</t>
  </si>
  <si>
    <t>Lo-Fi SA Piano</t>
  </si>
  <si>
    <t>JD Piano</t>
  </si>
  <si>
    <t>Bright JD Piano</t>
  </si>
  <si>
    <t>Rock JD Piano</t>
  </si>
  <si>
    <t>Comp JD Piano</t>
  </si>
  <si>
    <t>Comp JD Piano2</t>
  </si>
  <si>
    <t>Detuned JD Piano</t>
  </si>
  <si>
    <t>Chorus JD Piano</t>
  </si>
  <si>
    <t>Phaser JD Piano</t>
  </si>
  <si>
    <t>Lo-Fi JD Piano</t>
  </si>
  <si>
    <t>Brite Piano</t>
  </si>
  <si>
    <t>Pop Piano 1</t>
  </si>
  <si>
    <t>Pop Piano 2</t>
  </si>
  <si>
    <t>Pop Piano 3</t>
  </si>
  <si>
    <t>LoFi Piano</t>
  </si>
  <si>
    <t>1975 Tine EP.</t>
  </si>
  <si>
    <t>1979 Tine EP.</t>
  </si>
  <si>
    <t>1975 Mellow EP</t>
  </si>
  <si>
    <t>1979 Bright EP</t>
  </si>
  <si>
    <t>1975 Clarity EP</t>
  </si>
  <si>
    <t>NYC Chorus EP</t>
  </si>
  <si>
    <t>Y</t>
  </si>
  <si>
    <t>1975 Phased EP</t>
  </si>
  <si>
    <t>1979 Phased EP</t>
  </si>
  <si>
    <t>1979 Envelope EP</t>
  </si>
  <si>
    <t>1975 Sweet Echo</t>
  </si>
  <si>
    <t>1979 Flying Echo</t>
  </si>
  <si>
    <t>1975 ModDelay EP</t>
  </si>
  <si>
    <t>1975 Driven EP</t>
  </si>
  <si>
    <t>1979 Comp EP</t>
  </si>
  <si>
    <t>Tine E.Piano</t>
  </si>
  <si>
    <t>Silver Top EP.</t>
  </si>
  <si>
    <t>Tine EP MkI.</t>
  </si>
  <si>
    <t>Tine EP MkII.</t>
  </si>
  <si>
    <t>Dyno E.Piano.</t>
  </si>
  <si>
    <t>Small Case Tine</t>
  </si>
  <si>
    <t>Soft Tine EP</t>
  </si>
  <si>
    <t>Chorus Tine EP</t>
  </si>
  <si>
    <t>Chorus Tine EP2</t>
  </si>
  <si>
    <t>Chorus Dyno EP</t>
  </si>
  <si>
    <t>Tremolo Cho Tine</t>
  </si>
  <si>
    <t>Phaser Tine EP</t>
  </si>
  <si>
    <t>Phaser Dyno EP</t>
  </si>
  <si>
    <t>Trem Phaser Tine</t>
  </si>
  <si>
    <t>Trem Phaser Dyno</t>
  </si>
  <si>
    <t>Rotary Tine EP</t>
  </si>
  <si>
    <t>TouchWah TineEP</t>
  </si>
  <si>
    <t>W</t>
  </si>
  <si>
    <t>Auto Wah Tine EP</t>
  </si>
  <si>
    <t>Echo Tine EP</t>
  </si>
  <si>
    <t>Echo-&gt;Trem Tine</t>
  </si>
  <si>
    <t>Echo-&gt;RotaryTine</t>
  </si>
  <si>
    <t>Comp Tine EP</t>
  </si>
  <si>
    <t>Comp Tine EP2</t>
  </si>
  <si>
    <t>Comp Silver Top</t>
  </si>
  <si>
    <t>Driven Tine EP</t>
  </si>
  <si>
    <t>Driven SilverTop</t>
  </si>
  <si>
    <t>Stage EP 1</t>
  </si>
  <si>
    <t>Stage EP 2</t>
  </si>
  <si>
    <t>Stage EP Trm</t>
  </si>
  <si>
    <t xml:space="preserve">S2 &amp; " " &amp; </t>
  </si>
  <si>
    <t xml:space="preserve">T2 &amp; " " &amp; </t>
  </si>
  <si>
    <t xml:space="preserve">U2 &amp; " " &amp; </t>
  </si>
  <si>
    <t>V</t>
  </si>
  <si>
    <t xml:space="preserve">V2 &amp; " " &amp; </t>
  </si>
  <si>
    <t xml:space="preserve">W2 &amp; " " &amp; </t>
  </si>
  <si>
    <t xml:space="preserve">X2 &amp; " " &amp; </t>
  </si>
  <si>
    <t xml:space="preserve">Y2 &amp; " " &amp; </t>
  </si>
  <si>
    <t>Z</t>
  </si>
  <si>
    <t xml:space="preserve">Z2 &amp; " " &amp; </t>
  </si>
  <si>
    <t>AA</t>
  </si>
  <si>
    <t xml:space="preserve">AA2 &amp; " " &amp; </t>
  </si>
  <si>
    <t>AB</t>
  </si>
  <si>
    <t xml:space="preserve">AB2 &amp; " " &amp; </t>
  </si>
  <si>
    <t>AC</t>
  </si>
  <si>
    <t xml:space="preserve">AC2 &amp; " " &amp; </t>
  </si>
  <si>
    <t>AD</t>
  </si>
  <si>
    <t xml:space="preserve">AD2 &amp; " " &amp; </t>
  </si>
  <si>
    <t>AE</t>
  </si>
  <si>
    <t xml:space="preserve">AE2 &amp; " " &amp; </t>
  </si>
  <si>
    <t>AF</t>
  </si>
  <si>
    <t xml:space="preserve">AF2 &amp; " " &amp; </t>
  </si>
  <si>
    <t>AG</t>
  </si>
  <si>
    <t xml:space="preserve">AG2 &amp; " " &amp; </t>
  </si>
  <si>
    <t>AH</t>
  </si>
  <si>
    <t xml:space="preserve">AH2 &amp; " " &amp; </t>
  </si>
  <si>
    <t>European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</si>
</sst>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Font="1" applyFill="1" applyBorder="1">
      <alignment vertical="top" wrapText="1"/>
    </xf>
    <xf numFmtId="49" fontId="2" fillId="2" borderId="1" xfId="0" applyNumberFormat="1" applyFont="1" applyFill="1" applyBorder="1">
      <alignment vertical="top" wrapText="1"/>
    </xf>
    <xf numFmtId="0" fontId="2" fillId="2" borderId="1" xfId="0" applyNumberFormat="1" applyFont="1" applyFill="1" applyBorder="1">
      <alignment vertical="top" wrapText="1"/>
    </xf>
    <xf numFmtId="0" fontId="2" fillId="3" borderId="2" xfId="0" applyNumberFormat="1" applyFont="1" applyFill="1" applyBorder="1">
      <alignment vertical="top" wrapText="1"/>
    </xf>
    <xf numFmtId="49" fontId="0" fillId="0" borderId="3" xfId="0" applyNumberFormat="1" applyBorder="1">
      <alignment vertical="top" wrapText="1"/>
    </xf>
    <xf numFmtId="49" fontId="0" fillId="0" borderId="4" xfId="0" applyNumberFormat="1" applyBorder="1">
      <alignment vertical="top" wrapText="1"/>
    </xf>
    <xf numFmtId="0" fontId="0" fillId="0" borderId="4" xfId="0" applyNumberFormat="1" applyBorder="1">
      <alignment vertical="top" wrapText="1"/>
    </xf>
    <xf numFmtId="0" fontId="2" fillId="3" borderId="5" xfId="0" applyNumberFormat="1" applyFont="1" applyFill="1" applyBorder="1">
      <alignment vertical="top" wrapText="1"/>
    </xf>
    <xf numFmtId="49" fontId="0" fillId="0" borderId="6" xfId="0" applyNumberFormat="1" applyBorder="1">
      <alignment vertical="top" wrapText="1"/>
    </xf>
    <xf numFmtId="49" fontId="0" fillId="0" borderId="7" xfId="0" applyNumberFormat="1" applyBorder="1">
      <alignment vertical="top" wrapText="1"/>
    </xf>
    <xf numFmtId="0" fontId="0" fillId="0" borderId="7" xfId="0" applyNumberFormat="1" applyBorder="1">
      <alignment vertical="top" wrapText="1"/>
    </xf>
    <xf numFmtId="49" fontId="2" fillId="3" borderId="2" xfId="0" applyNumberFormat="1" applyFont="1" applyFill="1" applyBorder="1">
      <alignment vertical="top" wrapText="1"/>
    </xf>
    <xf numFmtId="0" fontId="0" fillId="0" borderId="4" xfId="0" applyBorder="1">
      <alignment vertical="top" wrapText="1"/>
    </xf>
    <xf numFmtId="49" fontId="2" fillId="3" borderId="5" xfId="0" applyNumberFormat="1" applyFont="1" applyFill="1" applyBorder="1">
      <alignment vertical="top" wrapText="1"/>
    </xf>
    <xf numFmtId="0" fontId="0" fillId="0" borderId="7" xfId="0" applyBorder="1">
      <alignment vertical="top" wrapText="1"/>
    </xf>
    <xf numFmtId="49" fontId="3" fillId="0" borderId="6" xfId="0" applyNumberFormat="1" applyFont="1" applyBorder="1">
      <alignment vertical="top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0"/>
  <sheetViews>
    <sheetView showGridLines="0" tabSelected="1" zoomScale="128" zoomScaleNormal="128" workbookViewId="0">
      <pane xSplit="1" ySplit="2" topLeftCell="B3" activePane="bottomRight" state="frozen"/>
      <selection pane="topRight"/>
      <selection pane="bottomLeft"/>
      <selection pane="bottomRight" activeCell="AI126" sqref="AI126"/>
    </sheetView>
  </sheetViews>
  <sheetFormatPr baseColWidth="10" defaultColWidth="16.33203125" defaultRowHeight="20" customHeight="1" x14ac:dyDescent="0.15"/>
  <cols>
    <col min="1" max="1" width="9.83203125" style="1" customWidth="1"/>
    <col min="2" max="2" width="16.83203125" style="1" customWidth="1"/>
    <col min="3" max="3" width="3" style="1" customWidth="1"/>
    <col min="4" max="6" width="2.83203125" style="1" customWidth="1"/>
    <col min="7" max="7" width="2.6640625" style="1" customWidth="1"/>
    <col min="8" max="8" width="3" style="1" customWidth="1"/>
    <col min="9" max="9" width="2.6640625" style="1" customWidth="1"/>
    <col min="10" max="10" width="2.83203125" style="1" customWidth="1"/>
    <col min="11" max="11" width="3" style="1" customWidth="1"/>
    <col min="12" max="18" width="3.33203125" style="1" customWidth="1"/>
    <col min="19" max="19" width="3.6640625" style="1" customWidth="1"/>
    <col min="20" max="20" width="3.5" style="1" customWidth="1"/>
    <col min="21" max="31" width="3.6640625" style="1" customWidth="1"/>
    <col min="32" max="33" width="3.5" style="1" customWidth="1"/>
    <col min="34" max="34" width="3.33203125" style="1" customWidth="1"/>
    <col min="35" max="35" width="75.33203125" style="1" customWidth="1"/>
    <col min="36" max="36" width="16.33203125" style="1" customWidth="1"/>
    <col min="37" max="16384" width="16.33203125" style="1"/>
  </cols>
  <sheetData>
    <row r="1" spans="1:35" ht="27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</row>
    <row r="2" spans="1:35" ht="20.25" customHeight="1" x14ac:dyDescent="0.15">
      <c r="A2" s="2"/>
      <c r="B2" s="3" t="s">
        <v>1</v>
      </c>
      <c r="C2" s="4">
        <v>1</v>
      </c>
      <c r="D2" s="4">
        <v>2</v>
      </c>
      <c r="E2" s="4">
        <v>3</v>
      </c>
      <c r="F2" s="4">
        <v>4</v>
      </c>
      <c r="G2" s="4">
        <v>5</v>
      </c>
      <c r="H2" s="4">
        <v>6</v>
      </c>
      <c r="I2" s="4">
        <v>7</v>
      </c>
      <c r="J2" s="4">
        <v>8</v>
      </c>
      <c r="K2" s="4">
        <v>9</v>
      </c>
      <c r="L2" s="4">
        <v>10</v>
      </c>
      <c r="M2" s="4">
        <v>11</v>
      </c>
      <c r="N2" s="4">
        <v>12</v>
      </c>
      <c r="O2" s="4">
        <v>13</v>
      </c>
      <c r="P2" s="4">
        <v>14</v>
      </c>
      <c r="Q2" s="4">
        <v>15</v>
      </c>
      <c r="R2" s="4">
        <v>16</v>
      </c>
      <c r="S2" s="4">
        <v>1</v>
      </c>
      <c r="T2" s="4">
        <v>2</v>
      </c>
      <c r="U2" s="4">
        <v>3</v>
      </c>
      <c r="V2" s="4">
        <v>4</v>
      </c>
      <c r="W2" s="4">
        <v>5</v>
      </c>
      <c r="X2" s="4">
        <v>6</v>
      </c>
      <c r="Y2" s="4">
        <v>7</v>
      </c>
      <c r="Z2" s="4">
        <v>8</v>
      </c>
      <c r="AA2" s="4">
        <v>9</v>
      </c>
      <c r="AB2" s="4">
        <v>10</v>
      </c>
      <c r="AC2" s="4">
        <v>11</v>
      </c>
      <c r="AD2" s="4">
        <v>12</v>
      </c>
      <c r="AE2" s="4">
        <v>13</v>
      </c>
      <c r="AF2" s="4">
        <v>14</v>
      </c>
      <c r="AG2" s="4">
        <v>15</v>
      </c>
      <c r="AH2" s="4">
        <v>16</v>
      </c>
      <c r="AI2" s="3" t="s">
        <v>2</v>
      </c>
    </row>
    <row r="3" spans="1:35" ht="20.25" customHeight="1" x14ac:dyDescent="0.15">
      <c r="A3" s="5">
        <v>0</v>
      </c>
      <c r="B3" s="6" t="s">
        <v>3</v>
      </c>
      <c r="C3" s="7" t="str">
        <f t="shared" ref="C3:R12" si="0">IF(LEN($B3)&lt;C$2," ",MID($B3,C$2,1))</f>
        <v>S</v>
      </c>
      <c r="D3" s="7" t="str">
        <f t="shared" si="0"/>
        <v>t</v>
      </c>
      <c r="E3" s="7" t="str">
        <f t="shared" si="0"/>
        <v>a</v>
      </c>
      <c r="F3" s="7" t="str">
        <f t="shared" si="0"/>
        <v>g</v>
      </c>
      <c r="G3" s="7" t="str">
        <f t="shared" si="0"/>
        <v>e</v>
      </c>
      <c r="H3" s="7" t="str">
        <f t="shared" si="0"/>
        <v xml:space="preserve"> </v>
      </c>
      <c r="I3" s="7" t="str">
        <f t="shared" si="0"/>
        <v>G</v>
      </c>
      <c r="J3" s="7" t="str">
        <f t="shared" si="0"/>
        <v>r</v>
      </c>
      <c r="K3" s="7" t="str">
        <f t="shared" si="0"/>
        <v>a</v>
      </c>
      <c r="L3" s="7" t="str">
        <f t="shared" si="0"/>
        <v>n</v>
      </c>
      <c r="M3" s="7" t="str">
        <f t="shared" si="0"/>
        <v>d</v>
      </c>
      <c r="N3" s="7" t="str">
        <f t="shared" si="0"/>
        <v xml:space="preserve"> </v>
      </c>
      <c r="O3" s="7" t="str">
        <f t="shared" si="0"/>
        <v xml:space="preserve"> </v>
      </c>
      <c r="P3" s="7" t="str">
        <f t="shared" si="0"/>
        <v xml:space="preserve"> </v>
      </c>
      <c r="Q3" s="7" t="str">
        <f t="shared" si="0"/>
        <v xml:space="preserve"> </v>
      </c>
      <c r="R3" s="7" t="str">
        <f t="shared" si="0"/>
        <v xml:space="preserve"> </v>
      </c>
      <c r="S3" s="8" t="str">
        <f t="shared" ref="S3:S34" si="1">DEC2HEX(CODE(C3),2)</f>
        <v>53</v>
      </c>
      <c r="T3" s="8" t="str">
        <f t="shared" ref="T3:T34" si="2">DEC2HEX(CODE(D3),2)</f>
        <v>74</v>
      </c>
      <c r="U3" s="8" t="str">
        <f t="shared" ref="U3:U34" si="3">DEC2HEX(CODE(E3),2)</f>
        <v>61</v>
      </c>
      <c r="V3" s="8" t="str">
        <f t="shared" ref="V3:V34" si="4">DEC2HEX(CODE(F3),2)</f>
        <v>67</v>
      </c>
      <c r="W3" s="8" t="str">
        <f t="shared" ref="W3:W34" si="5">DEC2HEX(CODE(G3),2)</f>
        <v>65</v>
      </c>
      <c r="X3" s="8" t="str">
        <f t="shared" ref="X3:X34" si="6">DEC2HEX(CODE(H3),2)</f>
        <v>20</v>
      </c>
      <c r="Y3" s="8" t="str">
        <f t="shared" ref="Y3:Y34" si="7">DEC2HEX(CODE(I3),2)</f>
        <v>47</v>
      </c>
      <c r="Z3" s="8" t="str">
        <f t="shared" ref="Z3:Z34" si="8">DEC2HEX(CODE(J3),2)</f>
        <v>72</v>
      </c>
      <c r="AA3" s="8" t="str">
        <f t="shared" ref="AA3:AA34" si="9">DEC2HEX(CODE(K3),2)</f>
        <v>61</v>
      </c>
      <c r="AB3" s="8" t="str">
        <f t="shared" ref="AB3:AB34" si="10">DEC2HEX(CODE(L3),2)</f>
        <v>6E</v>
      </c>
      <c r="AC3" s="8" t="str">
        <f t="shared" ref="AC3:AC34" si="11">DEC2HEX(CODE(M3),2)</f>
        <v>64</v>
      </c>
      <c r="AD3" s="8" t="str">
        <f t="shared" ref="AD3:AD34" si="12">DEC2HEX(CODE(N3),2)</f>
        <v>20</v>
      </c>
      <c r="AE3" s="8" t="str">
        <f t="shared" ref="AE3:AE34" si="13">DEC2HEX(CODE(O3),2)</f>
        <v>20</v>
      </c>
      <c r="AF3" s="8" t="str">
        <f t="shared" ref="AF3:AF34" si="14">DEC2HEX(CODE(P3),2)</f>
        <v>20</v>
      </c>
      <c r="AG3" s="8" t="str">
        <f t="shared" ref="AG3:AG34" si="15">DEC2HEX(CODE(Q3),2)</f>
        <v>20</v>
      </c>
      <c r="AH3" s="8" t="str">
        <f t="shared" ref="AH3:AH34" si="16">DEC2HEX(CODE(R3),2)</f>
        <v>20</v>
      </c>
      <c r="AI3" s="7" t="str">
        <f t="shared" ref="AI3:AI34" si="17">"Ass W$"&amp;$A3&amp;" = "&amp;S3&amp;" "&amp;T3&amp;" "&amp;U3&amp;" "&amp;V3&amp;" "&amp;W3&amp;" "&amp;X3&amp;" "&amp;Y3&amp;" "&amp;Z3&amp;" "&amp;AA3&amp;" "&amp;AB3&amp;" "&amp;AC3&amp;" "&amp;AD3&amp;" "&amp;AE3&amp;" "&amp;AF3&amp;" "&amp;AG3&amp;" "&amp;AH3&amp;" # "&amp;B3</f>
        <v>Ass W$0 = 53 74 61 67 65 20 47 72 61 6E 64 20 20 20 20 20 # Stage Grand</v>
      </c>
    </row>
    <row r="4" spans="1:35" ht="20" customHeight="1" x14ac:dyDescent="0.15">
      <c r="A4" s="9">
        <v>16</v>
      </c>
      <c r="B4" s="10" t="s">
        <v>5</v>
      </c>
      <c r="C4" s="11" t="str">
        <f t="shared" si="0"/>
        <v>D</v>
      </c>
      <c r="D4" s="11" t="str">
        <f t="shared" si="0"/>
        <v>e</v>
      </c>
      <c r="E4" s="11" t="str">
        <f t="shared" si="0"/>
        <v>e</v>
      </c>
      <c r="F4" s="11" t="str">
        <f t="shared" si="0"/>
        <v>p</v>
      </c>
      <c r="G4" s="11" t="str">
        <f t="shared" si="0"/>
        <v xml:space="preserve"> </v>
      </c>
      <c r="H4" s="11" t="str">
        <f t="shared" si="0"/>
        <v>C</v>
      </c>
      <c r="I4" s="11" t="str">
        <f t="shared" si="0"/>
        <v>o</v>
      </c>
      <c r="J4" s="11" t="str">
        <f t="shared" si="0"/>
        <v>n</v>
      </c>
      <c r="K4" s="11" t="str">
        <f t="shared" si="0"/>
        <v>c</v>
      </c>
      <c r="L4" s="11" t="str">
        <f t="shared" si="0"/>
        <v>e</v>
      </c>
      <c r="M4" s="11" t="str">
        <f t="shared" si="0"/>
        <v>r</v>
      </c>
      <c r="N4" s="11" t="str">
        <f t="shared" si="0"/>
        <v>t</v>
      </c>
      <c r="O4" s="11" t="str">
        <f t="shared" si="0"/>
        <v xml:space="preserve"> </v>
      </c>
      <c r="P4" s="11" t="str">
        <f t="shared" si="0"/>
        <v xml:space="preserve"> </v>
      </c>
      <c r="Q4" s="11" t="str">
        <f t="shared" si="0"/>
        <v xml:space="preserve"> </v>
      </c>
      <c r="R4" s="11" t="str">
        <f t="shared" si="0"/>
        <v xml:space="preserve"> </v>
      </c>
      <c r="S4" s="12" t="str">
        <f t="shared" si="1"/>
        <v>44</v>
      </c>
      <c r="T4" s="12" t="str">
        <f t="shared" si="2"/>
        <v>65</v>
      </c>
      <c r="U4" s="12" t="str">
        <f t="shared" si="3"/>
        <v>65</v>
      </c>
      <c r="V4" s="12" t="str">
        <f t="shared" si="4"/>
        <v>70</v>
      </c>
      <c r="W4" s="12" t="str">
        <f t="shared" si="5"/>
        <v>20</v>
      </c>
      <c r="X4" s="12" t="str">
        <f t="shared" si="6"/>
        <v>43</v>
      </c>
      <c r="Y4" s="12" t="str">
        <f t="shared" si="7"/>
        <v>6F</v>
      </c>
      <c r="Z4" s="12" t="str">
        <f t="shared" si="8"/>
        <v>6E</v>
      </c>
      <c r="AA4" s="12" t="str">
        <f t="shared" si="9"/>
        <v>63</v>
      </c>
      <c r="AB4" s="12" t="str">
        <f t="shared" si="10"/>
        <v>65</v>
      </c>
      <c r="AC4" s="12" t="str">
        <f t="shared" si="11"/>
        <v>72</v>
      </c>
      <c r="AD4" s="12" t="str">
        <f t="shared" si="12"/>
        <v>74</v>
      </c>
      <c r="AE4" s="12" t="str">
        <f t="shared" si="13"/>
        <v>20</v>
      </c>
      <c r="AF4" s="12" t="str">
        <f t="shared" si="14"/>
        <v>20</v>
      </c>
      <c r="AG4" s="12" t="str">
        <f t="shared" si="15"/>
        <v>20</v>
      </c>
      <c r="AH4" s="12" t="str">
        <f t="shared" si="16"/>
        <v>20</v>
      </c>
      <c r="AI4" s="11" t="str">
        <f t="shared" si="17"/>
        <v>Ass W$16 = 44 65 65 70 20 43 6F 6E 63 65 72 74 20 20 20 20 # Deep Concert</v>
      </c>
    </row>
    <row r="5" spans="1:35" ht="20" customHeight="1" x14ac:dyDescent="0.15">
      <c r="A5" s="9">
        <v>32</v>
      </c>
      <c r="B5" s="10" t="s">
        <v>6</v>
      </c>
      <c r="C5" s="11" t="str">
        <f t="shared" si="0"/>
        <v>E</v>
      </c>
      <c r="D5" s="11" t="str">
        <f t="shared" si="0"/>
        <v>a</v>
      </c>
      <c r="E5" s="11" t="str">
        <f t="shared" si="0"/>
        <v>s</v>
      </c>
      <c r="F5" s="11" t="str">
        <f t="shared" si="0"/>
        <v>t</v>
      </c>
      <c r="G5" s="11" t="str">
        <f t="shared" si="0"/>
        <v>c</v>
      </c>
      <c r="H5" s="11" t="str">
        <f t="shared" si="0"/>
        <v>o</v>
      </c>
      <c r="I5" s="11" t="str">
        <f t="shared" si="0"/>
        <v>a</v>
      </c>
      <c r="J5" s="11" t="str">
        <f t="shared" si="0"/>
        <v>s</v>
      </c>
      <c r="K5" s="11" t="str">
        <f t="shared" si="0"/>
        <v>t</v>
      </c>
      <c r="L5" s="11" t="str">
        <f t="shared" si="0"/>
        <v xml:space="preserve"> </v>
      </c>
      <c r="M5" s="11" t="str">
        <f t="shared" si="0"/>
        <v>S</v>
      </c>
      <c r="N5" s="11" t="str">
        <f t="shared" si="0"/>
        <v>t</v>
      </c>
      <c r="O5" s="11" t="str">
        <f t="shared" si="0"/>
        <v>u</v>
      </c>
      <c r="P5" s="11" t="str">
        <f t="shared" si="0"/>
        <v>d</v>
      </c>
      <c r="Q5" s="11" t="str">
        <f t="shared" si="0"/>
        <v>i</v>
      </c>
      <c r="R5" s="11" t="str">
        <f t="shared" si="0"/>
        <v>o</v>
      </c>
      <c r="S5" s="12" t="str">
        <f t="shared" si="1"/>
        <v>45</v>
      </c>
      <c r="T5" s="12" t="str">
        <f t="shared" si="2"/>
        <v>61</v>
      </c>
      <c r="U5" s="12" t="str">
        <f t="shared" si="3"/>
        <v>73</v>
      </c>
      <c r="V5" s="12" t="str">
        <f t="shared" si="4"/>
        <v>74</v>
      </c>
      <c r="W5" s="12" t="str">
        <f t="shared" si="5"/>
        <v>63</v>
      </c>
      <c r="X5" s="12" t="str">
        <f t="shared" si="6"/>
        <v>6F</v>
      </c>
      <c r="Y5" s="12" t="str">
        <f t="shared" si="7"/>
        <v>61</v>
      </c>
      <c r="Z5" s="12" t="str">
        <f t="shared" si="8"/>
        <v>73</v>
      </c>
      <c r="AA5" s="12" t="str">
        <f t="shared" si="9"/>
        <v>74</v>
      </c>
      <c r="AB5" s="12" t="str">
        <f t="shared" si="10"/>
        <v>20</v>
      </c>
      <c r="AC5" s="12" t="str">
        <f t="shared" si="11"/>
        <v>53</v>
      </c>
      <c r="AD5" s="12" t="str">
        <f t="shared" si="12"/>
        <v>74</v>
      </c>
      <c r="AE5" s="12" t="str">
        <f t="shared" si="13"/>
        <v>75</v>
      </c>
      <c r="AF5" s="12" t="str">
        <f t="shared" si="14"/>
        <v>64</v>
      </c>
      <c r="AG5" s="12" t="str">
        <f t="shared" si="15"/>
        <v>69</v>
      </c>
      <c r="AH5" s="12" t="str">
        <f t="shared" si="16"/>
        <v>6F</v>
      </c>
      <c r="AI5" s="11" t="str">
        <f t="shared" si="17"/>
        <v>Ass W$32 = 45 61 73 74 63 6F 61 73 74 20 53 74 75 64 69 6F # Eastcoast Studio</v>
      </c>
    </row>
    <row r="6" spans="1:35" ht="20" customHeight="1" x14ac:dyDescent="0.15">
      <c r="A6" s="9">
        <v>48</v>
      </c>
      <c r="B6" s="10" t="s">
        <v>7</v>
      </c>
      <c r="C6" s="11" t="str">
        <f t="shared" si="0"/>
        <v>C</v>
      </c>
      <c r="D6" s="11" t="str">
        <f t="shared" si="0"/>
        <v>o</v>
      </c>
      <c r="E6" s="11" t="str">
        <f t="shared" si="0"/>
        <v>n</v>
      </c>
      <c r="F6" s="11" t="str">
        <f t="shared" si="0"/>
        <v>t</v>
      </c>
      <c r="G6" s="11" t="str">
        <f t="shared" si="0"/>
        <v>e</v>
      </c>
      <c r="H6" s="11" t="str">
        <f t="shared" si="0"/>
        <v>m</v>
      </c>
      <c r="I6" s="11" t="str">
        <f t="shared" si="0"/>
        <v>p</v>
      </c>
      <c r="J6" s="11" t="str">
        <f t="shared" si="0"/>
        <v xml:space="preserve"> </v>
      </c>
      <c r="K6" s="11" t="str">
        <f t="shared" si="0"/>
        <v>C</v>
      </c>
      <c r="L6" s="11" t="str">
        <f t="shared" si="0"/>
        <v>o</v>
      </c>
      <c r="M6" s="11" t="str">
        <f t="shared" si="0"/>
        <v>n</v>
      </c>
      <c r="N6" s="11" t="str">
        <f t="shared" si="0"/>
        <v>c</v>
      </c>
      <c r="O6" s="11" t="str">
        <f t="shared" si="0"/>
        <v>e</v>
      </c>
      <c r="P6" s="11" t="str">
        <f t="shared" si="0"/>
        <v>r</v>
      </c>
      <c r="Q6" s="11" t="str">
        <f t="shared" si="0"/>
        <v>t</v>
      </c>
      <c r="R6" s="11" t="str">
        <f t="shared" si="0"/>
        <v>o</v>
      </c>
      <c r="S6" s="12" t="str">
        <f t="shared" si="1"/>
        <v>43</v>
      </c>
      <c r="T6" s="12" t="str">
        <f t="shared" si="2"/>
        <v>6F</v>
      </c>
      <c r="U6" s="12" t="str">
        <f t="shared" si="3"/>
        <v>6E</v>
      </c>
      <c r="V6" s="12" t="str">
        <f t="shared" si="4"/>
        <v>74</v>
      </c>
      <c r="W6" s="12" t="str">
        <f t="shared" si="5"/>
        <v>65</v>
      </c>
      <c r="X6" s="12" t="str">
        <f t="shared" si="6"/>
        <v>6D</v>
      </c>
      <c r="Y6" s="12" t="str">
        <f t="shared" si="7"/>
        <v>70</v>
      </c>
      <c r="Z6" s="12" t="str">
        <f t="shared" si="8"/>
        <v>20</v>
      </c>
      <c r="AA6" s="12" t="str">
        <f t="shared" si="9"/>
        <v>43</v>
      </c>
      <c r="AB6" s="12" t="str">
        <f t="shared" si="10"/>
        <v>6F</v>
      </c>
      <c r="AC6" s="12" t="str">
        <f t="shared" si="11"/>
        <v>6E</v>
      </c>
      <c r="AD6" s="12" t="str">
        <f t="shared" si="12"/>
        <v>63</v>
      </c>
      <c r="AE6" s="12" t="str">
        <f t="shared" si="13"/>
        <v>65</v>
      </c>
      <c r="AF6" s="12" t="str">
        <f t="shared" si="14"/>
        <v>72</v>
      </c>
      <c r="AG6" s="12" t="str">
        <f t="shared" si="15"/>
        <v>74</v>
      </c>
      <c r="AH6" s="12" t="str">
        <f t="shared" si="16"/>
        <v>6F</v>
      </c>
      <c r="AI6" s="11" t="str">
        <f t="shared" si="17"/>
        <v>Ass W$48 = 43 6F 6E 74 65 6D 70 20 43 6F 6E 63 65 72 74 6F # Contemp Concerto</v>
      </c>
    </row>
    <row r="7" spans="1:35" ht="20" customHeight="1" x14ac:dyDescent="0.15">
      <c r="A7" s="9">
        <v>64</v>
      </c>
      <c r="B7" s="10" t="s">
        <v>8</v>
      </c>
      <c r="C7" s="11" t="str">
        <f t="shared" si="0"/>
        <v>S</v>
      </c>
      <c r="D7" s="11" t="str">
        <f t="shared" si="0"/>
        <v>y</v>
      </c>
      <c r="E7" s="11" t="str">
        <f t="shared" si="0"/>
        <v>m</v>
      </c>
      <c r="F7" s="11" t="str">
        <f t="shared" si="0"/>
        <v>p</v>
      </c>
      <c r="G7" s="11" t="str">
        <f t="shared" si="0"/>
        <v>h</v>
      </c>
      <c r="H7" s="11" t="str">
        <f t="shared" si="0"/>
        <v>o</v>
      </c>
      <c r="I7" s="11" t="str">
        <f t="shared" si="0"/>
        <v>n</v>
      </c>
      <c r="J7" s="11" t="str">
        <f t="shared" si="0"/>
        <v>y</v>
      </c>
      <c r="K7" s="11" t="str">
        <f t="shared" si="0"/>
        <v xml:space="preserve"> </v>
      </c>
      <c r="L7" s="11" t="str">
        <f t="shared" si="0"/>
        <v>H</v>
      </c>
      <c r="M7" s="11" t="str">
        <f t="shared" si="0"/>
        <v>a</v>
      </c>
      <c r="N7" s="11" t="str">
        <f t="shared" si="0"/>
        <v>l</v>
      </c>
      <c r="O7" s="11" t="str">
        <f t="shared" si="0"/>
        <v>l</v>
      </c>
      <c r="P7" s="11" t="str">
        <f t="shared" si="0"/>
        <v xml:space="preserve"> </v>
      </c>
      <c r="Q7" s="11" t="str">
        <f t="shared" si="0"/>
        <v xml:space="preserve"> </v>
      </c>
      <c r="R7" s="11" t="str">
        <f t="shared" si="0"/>
        <v xml:space="preserve"> </v>
      </c>
      <c r="S7" s="12" t="str">
        <f t="shared" si="1"/>
        <v>53</v>
      </c>
      <c r="T7" s="12" t="str">
        <f t="shared" si="2"/>
        <v>79</v>
      </c>
      <c r="U7" s="12" t="str">
        <f t="shared" si="3"/>
        <v>6D</v>
      </c>
      <c r="V7" s="12" t="str">
        <f t="shared" si="4"/>
        <v>70</v>
      </c>
      <c r="W7" s="12" t="str">
        <f t="shared" si="5"/>
        <v>68</v>
      </c>
      <c r="X7" s="12" t="str">
        <f t="shared" si="6"/>
        <v>6F</v>
      </c>
      <c r="Y7" s="12" t="str">
        <f t="shared" si="7"/>
        <v>6E</v>
      </c>
      <c r="Z7" s="12" t="str">
        <f t="shared" si="8"/>
        <v>79</v>
      </c>
      <c r="AA7" s="12" t="str">
        <f t="shared" si="9"/>
        <v>20</v>
      </c>
      <c r="AB7" s="12" t="str">
        <f t="shared" si="10"/>
        <v>48</v>
      </c>
      <c r="AC7" s="12" t="str">
        <f t="shared" si="11"/>
        <v>61</v>
      </c>
      <c r="AD7" s="12" t="str">
        <f t="shared" si="12"/>
        <v>6C</v>
      </c>
      <c r="AE7" s="12" t="str">
        <f t="shared" si="13"/>
        <v>6C</v>
      </c>
      <c r="AF7" s="12" t="str">
        <f t="shared" si="14"/>
        <v>20</v>
      </c>
      <c r="AG7" s="12" t="str">
        <f t="shared" si="15"/>
        <v>20</v>
      </c>
      <c r="AH7" s="12" t="str">
        <f t="shared" si="16"/>
        <v>20</v>
      </c>
      <c r="AI7" s="11" t="str">
        <f t="shared" si="17"/>
        <v>Ass W$64 = 53 79 6D 70 68 6F 6E 79 20 48 61 6C 6C 20 20 20 # Symphony Hall</v>
      </c>
    </row>
    <row r="8" spans="1:35" ht="20" customHeight="1" x14ac:dyDescent="0.15">
      <c r="A8" s="9">
        <v>80</v>
      </c>
      <c r="B8" s="10" t="s">
        <v>9</v>
      </c>
      <c r="C8" s="11" t="str">
        <f t="shared" si="0"/>
        <v>B</v>
      </c>
      <c r="D8" s="11" t="str">
        <f t="shared" si="0"/>
        <v>o</v>
      </c>
      <c r="E8" s="11" t="str">
        <f t="shared" si="0"/>
        <v>l</v>
      </c>
      <c r="F8" s="11" t="str">
        <f t="shared" si="0"/>
        <v>d</v>
      </c>
      <c r="G8" s="11" t="str">
        <f t="shared" si="0"/>
        <v xml:space="preserve"> </v>
      </c>
      <c r="H8" s="11" t="str">
        <f t="shared" si="0"/>
        <v>B</v>
      </c>
      <c r="I8" s="11" t="str">
        <f t="shared" si="0"/>
        <v>e</v>
      </c>
      <c r="J8" s="11" t="str">
        <f t="shared" si="0"/>
        <v>a</v>
      </c>
      <c r="K8" s="11" t="str">
        <f t="shared" si="0"/>
        <v>u</v>
      </c>
      <c r="L8" s="11" t="str">
        <f t="shared" si="0"/>
        <v>t</v>
      </c>
      <c r="M8" s="11" t="str">
        <f t="shared" si="0"/>
        <v>y</v>
      </c>
      <c r="N8" s="11" t="str">
        <f t="shared" si="0"/>
        <v xml:space="preserve"> </v>
      </c>
      <c r="O8" s="11" t="str">
        <f t="shared" si="0"/>
        <v xml:space="preserve"> </v>
      </c>
      <c r="P8" s="11" t="str">
        <f t="shared" si="0"/>
        <v xml:space="preserve"> </v>
      </c>
      <c r="Q8" s="11" t="str">
        <f t="shared" si="0"/>
        <v xml:space="preserve"> </v>
      </c>
      <c r="R8" s="11" t="str">
        <f t="shared" si="0"/>
        <v xml:space="preserve"> </v>
      </c>
      <c r="S8" s="12" t="str">
        <f t="shared" si="1"/>
        <v>42</v>
      </c>
      <c r="T8" s="12" t="str">
        <f t="shared" si="2"/>
        <v>6F</v>
      </c>
      <c r="U8" s="12" t="str">
        <f t="shared" si="3"/>
        <v>6C</v>
      </c>
      <c r="V8" s="12" t="str">
        <f t="shared" si="4"/>
        <v>64</v>
      </c>
      <c r="W8" s="12" t="str">
        <f t="shared" si="5"/>
        <v>20</v>
      </c>
      <c r="X8" s="12" t="str">
        <f t="shared" si="6"/>
        <v>42</v>
      </c>
      <c r="Y8" s="12" t="str">
        <f t="shared" si="7"/>
        <v>65</v>
      </c>
      <c r="Z8" s="12" t="str">
        <f t="shared" si="8"/>
        <v>61</v>
      </c>
      <c r="AA8" s="12" t="str">
        <f t="shared" si="9"/>
        <v>75</v>
      </c>
      <c r="AB8" s="12" t="str">
        <f t="shared" si="10"/>
        <v>74</v>
      </c>
      <c r="AC8" s="12" t="str">
        <f t="shared" si="11"/>
        <v>79</v>
      </c>
      <c r="AD8" s="12" t="str">
        <f t="shared" si="12"/>
        <v>20</v>
      </c>
      <c r="AE8" s="12" t="str">
        <f t="shared" si="13"/>
        <v>20</v>
      </c>
      <c r="AF8" s="12" t="str">
        <f t="shared" si="14"/>
        <v>20</v>
      </c>
      <c r="AG8" s="12" t="str">
        <f t="shared" si="15"/>
        <v>20</v>
      </c>
      <c r="AH8" s="12" t="str">
        <f t="shared" si="16"/>
        <v>20</v>
      </c>
      <c r="AI8" s="11" t="str">
        <f t="shared" si="17"/>
        <v>Ass W$80 = 42 6F 6C 64 20 42 65 61 75 74 79 20 20 20 20 20 # Bold Beauty</v>
      </c>
    </row>
    <row r="9" spans="1:35" ht="20" customHeight="1" x14ac:dyDescent="0.15">
      <c r="A9" s="9">
        <v>96</v>
      </c>
      <c r="B9" s="10" t="s">
        <v>10</v>
      </c>
      <c r="C9" s="11" t="str">
        <f t="shared" si="0"/>
        <v>A</v>
      </c>
      <c r="D9" s="11" t="str">
        <f t="shared" si="0"/>
        <v>c</v>
      </c>
      <c r="E9" s="11" t="str">
        <f t="shared" si="0"/>
        <v>o</v>
      </c>
      <c r="F9" s="11" t="str">
        <f t="shared" si="0"/>
        <v xml:space="preserve"> </v>
      </c>
      <c r="G9" s="11" t="str">
        <f t="shared" si="0"/>
        <v>G</v>
      </c>
      <c r="H9" s="11" t="str">
        <f t="shared" si="0"/>
        <v>r</v>
      </c>
      <c r="I9" s="11" t="str">
        <f t="shared" si="0"/>
        <v>a</v>
      </c>
      <c r="J9" s="11" t="str">
        <f t="shared" si="0"/>
        <v>n</v>
      </c>
      <c r="K9" s="11" t="str">
        <f t="shared" si="0"/>
        <v>d</v>
      </c>
      <c r="L9" s="11" t="str">
        <f t="shared" si="0"/>
        <v>1</v>
      </c>
      <c r="M9" s="11" t="str">
        <f t="shared" si="0"/>
        <v xml:space="preserve"> </v>
      </c>
      <c r="N9" s="11" t="str">
        <f t="shared" si="0"/>
        <v xml:space="preserve"> </v>
      </c>
      <c r="O9" s="11" t="str">
        <f t="shared" si="0"/>
        <v xml:space="preserve"> </v>
      </c>
      <c r="P9" s="11" t="str">
        <f t="shared" si="0"/>
        <v xml:space="preserve"> </v>
      </c>
      <c r="Q9" s="11" t="str">
        <f t="shared" si="0"/>
        <v xml:space="preserve"> </v>
      </c>
      <c r="R9" s="11" t="str">
        <f t="shared" si="0"/>
        <v xml:space="preserve"> </v>
      </c>
      <c r="S9" s="12" t="str">
        <f t="shared" si="1"/>
        <v>41</v>
      </c>
      <c r="T9" s="12" t="str">
        <f t="shared" si="2"/>
        <v>63</v>
      </c>
      <c r="U9" s="12" t="str">
        <f t="shared" si="3"/>
        <v>6F</v>
      </c>
      <c r="V9" s="12" t="str">
        <f t="shared" si="4"/>
        <v>20</v>
      </c>
      <c r="W9" s="12" t="str">
        <f t="shared" si="5"/>
        <v>47</v>
      </c>
      <c r="X9" s="12" t="str">
        <f t="shared" si="6"/>
        <v>72</v>
      </c>
      <c r="Y9" s="12" t="str">
        <f t="shared" si="7"/>
        <v>61</v>
      </c>
      <c r="Z9" s="12" t="str">
        <f t="shared" si="8"/>
        <v>6E</v>
      </c>
      <c r="AA9" s="12" t="str">
        <f t="shared" si="9"/>
        <v>64</v>
      </c>
      <c r="AB9" s="12" t="str">
        <f t="shared" si="10"/>
        <v>31</v>
      </c>
      <c r="AC9" s="12" t="str">
        <f t="shared" si="11"/>
        <v>20</v>
      </c>
      <c r="AD9" s="12" t="str">
        <f t="shared" si="12"/>
        <v>20</v>
      </c>
      <c r="AE9" s="12" t="str">
        <f t="shared" si="13"/>
        <v>20</v>
      </c>
      <c r="AF9" s="12" t="str">
        <f t="shared" si="14"/>
        <v>20</v>
      </c>
      <c r="AG9" s="12" t="str">
        <f t="shared" si="15"/>
        <v>20</v>
      </c>
      <c r="AH9" s="12" t="str">
        <f t="shared" si="16"/>
        <v>20</v>
      </c>
      <c r="AI9" s="11" t="str">
        <f t="shared" si="17"/>
        <v>Ass W$96 = 41 63 6F 20 47 72 61 6E 64 31 20 20 20 20 20 20 # Aco Grand1</v>
      </c>
    </row>
    <row r="10" spans="1:35" ht="20" customHeight="1" x14ac:dyDescent="0.15">
      <c r="A10" s="9">
        <v>112</v>
      </c>
      <c r="B10" s="10" t="s">
        <v>11</v>
      </c>
      <c r="C10" s="11" t="str">
        <f t="shared" si="0"/>
        <v>A</v>
      </c>
      <c r="D10" s="11" t="str">
        <f t="shared" si="0"/>
        <v>c</v>
      </c>
      <c r="E10" s="11" t="str">
        <f t="shared" si="0"/>
        <v>o</v>
      </c>
      <c r="F10" s="11" t="str">
        <f t="shared" si="0"/>
        <v xml:space="preserve"> </v>
      </c>
      <c r="G10" s="11" t="str">
        <f t="shared" si="0"/>
        <v>G</v>
      </c>
      <c r="H10" s="11" t="str">
        <f t="shared" si="0"/>
        <v>r</v>
      </c>
      <c r="I10" s="11" t="str">
        <f t="shared" si="0"/>
        <v>a</v>
      </c>
      <c r="J10" s="11" t="str">
        <f t="shared" si="0"/>
        <v>n</v>
      </c>
      <c r="K10" s="11" t="str">
        <f t="shared" si="0"/>
        <v>d</v>
      </c>
      <c r="L10" s="11" t="str">
        <f t="shared" si="0"/>
        <v>2</v>
      </c>
      <c r="M10" s="11" t="str">
        <f t="shared" si="0"/>
        <v xml:space="preserve"> </v>
      </c>
      <c r="N10" s="11" t="str">
        <f t="shared" si="0"/>
        <v xml:space="preserve"> </v>
      </c>
      <c r="O10" s="11" t="str">
        <f t="shared" si="0"/>
        <v xml:space="preserve"> </v>
      </c>
      <c r="P10" s="11" t="str">
        <f t="shared" si="0"/>
        <v xml:space="preserve"> </v>
      </c>
      <c r="Q10" s="11" t="str">
        <f t="shared" si="0"/>
        <v xml:space="preserve"> </v>
      </c>
      <c r="R10" s="11" t="str">
        <f t="shared" si="0"/>
        <v xml:space="preserve"> </v>
      </c>
      <c r="S10" s="12" t="str">
        <f t="shared" si="1"/>
        <v>41</v>
      </c>
      <c r="T10" s="12" t="str">
        <f t="shared" si="2"/>
        <v>63</v>
      </c>
      <c r="U10" s="12" t="str">
        <f t="shared" si="3"/>
        <v>6F</v>
      </c>
      <c r="V10" s="12" t="str">
        <f t="shared" si="4"/>
        <v>20</v>
      </c>
      <c r="W10" s="12" t="str">
        <f t="shared" si="5"/>
        <v>47</v>
      </c>
      <c r="X10" s="12" t="str">
        <f t="shared" si="6"/>
        <v>72</v>
      </c>
      <c r="Y10" s="12" t="str">
        <f t="shared" si="7"/>
        <v>61</v>
      </c>
      <c r="Z10" s="12" t="str">
        <f t="shared" si="8"/>
        <v>6E</v>
      </c>
      <c r="AA10" s="12" t="str">
        <f t="shared" si="9"/>
        <v>64</v>
      </c>
      <c r="AB10" s="12" t="str">
        <f t="shared" si="10"/>
        <v>32</v>
      </c>
      <c r="AC10" s="12" t="str">
        <f t="shared" si="11"/>
        <v>20</v>
      </c>
      <c r="AD10" s="12" t="str">
        <f t="shared" si="12"/>
        <v>20</v>
      </c>
      <c r="AE10" s="12" t="str">
        <f t="shared" si="13"/>
        <v>20</v>
      </c>
      <c r="AF10" s="12" t="str">
        <f t="shared" si="14"/>
        <v>20</v>
      </c>
      <c r="AG10" s="12" t="str">
        <f t="shared" si="15"/>
        <v>20</v>
      </c>
      <c r="AH10" s="12" t="str">
        <f t="shared" si="16"/>
        <v>20</v>
      </c>
      <c r="AI10" s="11" t="str">
        <f t="shared" si="17"/>
        <v>Ass W$112 = 41 63 6F 20 47 72 61 6E 64 32 20 20 20 20 20 20 # Aco Grand2</v>
      </c>
    </row>
    <row r="11" spans="1:35" ht="20" customHeight="1" x14ac:dyDescent="0.15">
      <c r="A11" s="9">
        <v>128</v>
      </c>
      <c r="B11" s="10" t="s">
        <v>12</v>
      </c>
      <c r="C11" s="11" t="str">
        <f t="shared" si="0"/>
        <v>A</v>
      </c>
      <c r="D11" s="11" t="str">
        <f t="shared" si="0"/>
        <v>c</v>
      </c>
      <c r="E11" s="11" t="str">
        <f t="shared" si="0"/>
        <v>o</v>
      </c>
      <c r="F11" s="11" t="str">
        <f t="shared" si="0"/>
        <v xml:space="preserve"> </v>
      </c>
      <c r="G11" s="11" t="str">
        <f t="shared" si="0"/>
        <v>G</v>
      </c>
      <c r="H11" s="11" t="str">
        <f t="shared" si="0"/>
        <v>r</v>
      </c>
      <c r="I11" s="11" t="str">
        <f t="shared" si="0"/>
        <v>a</v>
      </c>
      <c r="J11" s="11" t="str">
        <f t="shared" si="0"/>
        <v>n</v>
      </c>
      <c r="K11" s="11" t="str">
        <f t="shared" si="0"/>
        <v>d</v>
      </c>
      <c r="L11" s="11" t="str">
        <f t="shared" si="0"/>
        <v>3</v>
      </c>
      <c r="M11" s="11" t="str">
        <f t="shared" si="0"/>
        <v xml:space="preserve"> </v>
      </c>
      <c r="N11" s="11" t="str">
        <f t="shared" si="0"/>
        <v xml:space="preserve"> </v>
      </c>
      <c r="O11" s="11" t="str">
        <f t="shared" si="0"/>
        <v xml:space="preserve"> </v>
      </c>
      <c r="P11" s="11" t="str">
        <f t="shared" si="0"/>
        <v xml:space="preserve"> </v>
      </c>
      <c r="Q11" s="11" t="str">
        <f t="shared" si="0"/>
        <v xml:space="preserve"> </v>
      </c>
      <c r="R11" s="11" t="str">
        <f t="shared" si="0"/>
        <v xml:space="preserve"> </v>
      </c>
      <c r="S11" s="12" t="str">
        <f t="shared" si="1"/>
        <v>41</v>
      </c>
      <c r="T11" s="12" t="str">
        <f t="shared" si="2"/>
        <v>63</v>
      </c>
      <c r="U11" s="12" t="str">
        <f t="shared" si="3"/>
        <v>6F</v>
      </c>
      <c r="V11" s="12" t="str">
        <f t="shared" si="4"/>
        <v>20</v>
      </c>
      <c r="W11" s="12" t="str">
        <f t="shared" si="5"/>
        <v>47</v>
      </c>
      <c r="X11" s="12" t="str">
        <f t="shared" si="6"/>
        <v>72</v>
      </c>
      <c r="Y11" s="12" t="str">
        <f t="shared" si="7"/>
        <v>61</v>
      </c>
      <c r="Z11" s="12" t="str">
        <f t="shared" si="8"/>
        <v>6E</v>
      </c>
      <c r="AA11" s="12" t="str">
        <f t="shared" si="9"/>
        <v>64</v>
      </c>
      <c r="AB11" s="12" t="str">
        <f t="shared" si="10"/>
        <v>33</v>
      </c>
      <c r="AC11" s="12" t="str">
        <f t="shared" si="11"/>
        <v>20</v>
      </c>
      <c r="AD11" s="12" t="str">
        <f t="shared" si="12"/>
        <v>20</v>
      </c>
      <c r="AE11" s="12" t="str">
        <f t="shared" si="13"/>
        <v>20</v>
      </c>
      <c r="AF11" s="12" t="str">
        <f t="shared" si="14"/>
        <v>20</v>
      </c>
      <c r="AG11" s="12" t="str">
        <f t="shared" si="15"/>
        <v>20</v>
      </c>
      <c r="AH11" s="12" t="str">
        <f t="shared" si="16"/>
        <v>20</v>
      </c>
      <c r="AI11" s="11" t="str">
        <f t="shared" si="17"/>
        <v>Ass W$128 = 41 63 6F 20 47 72 61 6E 64 33 20 20 20 20 20 20 # Aco Grand3</v>
      </c>
    </row>
    <row r="12" spans="1:35" ht="20" customHeight="1" x14ac:dyDescent="0.15">
      <c r="A12" s="9">
        <v>144</v>
      </c>
      <c r="B12" s="10" t="s">
        <v>13</v>
      </c>
      <c r="C12" s="11" t="str">
        <f t="shared" si="0"/>
        <v>A</v>
      </c>
      <c r="D12" s="11" t="str">
        <f t="shared" si="0"/>
        <v>c</v>
      </c>
      <c r="E12" s="11" t="str">
        <f t="shared" si="0"/>
        <v>o</v>
      </c>
      <c r="F12" s="11" t="str">
        <f t="shared" si="0"/>
        <v xml:space="preserve"> </v>
      </c>
      <c r="G12" s="11" t="str">
        <f t="shared" si="0"/>
        <v>G</v>
      </c>
      <c r="H12" s="11" t="str">
        <f t="shared" si="0"/>
        <v>r</v>
      </c>
      <c r="I12" s="11" t="str">
        <f t="shared" si="0"/>
        <v>a</v>
      </c>
      <c r="J12" s="11" t="str">
        <f t="shared" si="0"/>
        <v>n</v>
      </c>
      <c r="K12" s="11" t="str">
        <f t="shared" si="0"/>
        <v>d</v>
      </c>
      <c r="L12" s="11" t="str">
        <f t="shared" si="0"/>
        <v>4</v>
      </c>
      <c r="M12" s="11" t="str">
        <f t="shared" si="0"/>
        <v xml:space="preserve"> </v>
      </c>
      <c r="N12" s="11" t="str">
        <f t="shared" si="0"/>
        <v xml:space="preserve"> </v>
      </c>
      <c r="O12" s="11" t="str">
        <f t="shared" si="0"/>
        <v xml:space="preserve"> </v>
      </c>
      <c r="P12" s="11" t="str">
        <f t="shared" si="0"/>
        <v xml:space="preserve"> </v>
      </c>
      <c r="Q12" s="11" t="str">
        <f t="shared" si="0"/>
        <v xml:space="preserve"> </v>
      </c>
      <c r="R12" s="11" t="str">
        <f t="shared" si="0"/>
        <v xml:space="preserve"> </v>
      </c>
      <c r="S12" s="12" t="str">
        <f t="shared" si="1"/>
        <v>41</v>
      </c>
      <c r="T12" s="12" t="str">
        <f t="shared" si="2"/>
        <v>63</v>
      </c>
      <c r="U12" s="12" t="str">
        <f t="shared" si="3"/>
        <v>6F</v>
      </c>
      <c r="V12" s="12" t="str">
        <f t="shared" si="4"/>
        <v>20</v>
      </c>
      <c r="W12" s="12" t="str">
        <f t="shared" si="5"/>
        <v>47</v>
      </c>
      <c r="X12" s="12" t="str">
        <f t="shared" si="6"/>
        <v>72</v>
      </c>
      <c r="Y12" s="12" t="str">
        <f t="shared" si="7"/>
        <v>61</v>
      </c>
      <c r="Z12" s="12" t="str">
        <f t="shared" si="8"/>
        <v>6E</v>
      </c>
      <c r="AA12" s="12" t="str">
        <f t="shared" si="9"/>
        <v>64</v>
      </c>
      <c r="AB12" s="12" t="str">
        <f t="shared" si="10"/>
        <v>34</v>
      </c>
      <c r="AC12" s="12" t="str">
        <f t="shared" si="11"/>
        <v>20</v>
      </c>
      <c r="AD12" s="12" t="str">
        <f t="shared" si="12"/>
        <v>20</v>
      </c>
      <c r="AE12" s="12" t="str">
        <f t="shared" si="13"/>
        <v>20</v>
      </c>
      <c r="AF12" s="12" t="str">
        <f t="shared" si="14"/>
        <v>20</v>
      </c>
      <c r="AG12" s="12" t="str">
        <f t="shared" si="15"/>
        <v>20</v>
      </c>
      <c r="AH12" s="12" t="str">
        <f t="shared" si="16"/>
        <v>20</v>
      </c>
      <c r="AI12" s="11" t="str">
        <f t="shared" si="17"/>
        <v>Ass W$144 = 41 63 6F 20 47 72 61 6E 64 34 20 20 20 20 20 20 # Aco Grand4</v>
      </c>
    </row>
    <row r="13" spans="1:35" ht="20" customHeight="1" x14ac:dyDescent="0.15">
      <c r="A13" s="9">
        <v>160</v>
      </c>
      <c r="B13" s="10" t="s">
        <v>14</v>
      </c>
      <c r="C13" s="11" t="str">
        <f t="shared" ref="C13:R22" si="18">IF(LEN($B13)&lt;C$2," ",MID($B13,C$2,1))</f>
        <v>A</v>
      </c>
      <c r="D13" s="11" t="str">
        <f t="shared" si="18"/>
        <v>c</v>
      </c>
      <c r="E13" s="11" t="str">
        <f t="shared" si="18"/>
        <v>o</v>
      </c>
      <c r="F13" s="11" t="str">
        <f t="shared" si="18"/>
        <v xml:space="preserve"> </v>
      </c>
      <c r="G13" s="11" t="str">
        <f t="shared" si="18"/>
        <v>G</v>
      </c>
      <c r="H13" s="11" t="str">
        <f t="shared" si="18"/>
        <v>r</v>
      </c>
      <c r="I13" s="11" t="str">
        <f t="shared" si="18"/>
        <v>a</v>
      </c>
      <c r="J13" s="11" t="str">
        <f t="shared" si="18"/>
        <v>n</v>
      </c>
      <c r="K13" s="11" t="str">
        <f t="shared" si="18"/>
        <v>d</v>
      </c>
      <c r="L13" s="11" t="str">
        <f t="shared" si="18"/>
        <v>5</v>
      </c>
      <c r="M13" s="11" t="str">
        <f t="shared" si="18"/>
        <v xml:space="preserve"> </v>
      </c>
      <c r="N13" s="11" t="str">
        <f t="shared" si="18"/>
        <v xml:space="preserve"> </v>
      </c>
      <c r="O13" s="11" t="str">
        <f t="shared" si="18"/>
        <v xml:space="preserve"> </v>
      </c>
      <c r="P13" s="11" t="str">
        <f t="shared" si="18"/>
        <v xml:space="preserve"> </v>
      </c>
      <c r="Q13" s="11" t="str">
        <f t="shared" si="18"/>
        <v xml:space="preserve"> </v>
      </c>
      <c r="R13" s="11" t="str">
        <f t="shared" si="18"/>
        <v xml:space="preserve"> </v>
      </c>
      <c r="S13" s="12" t="str">
        <f t="shared" si="1"/>
        <v>41</v>
      </c>
      <c r="T13" s="12" t="str">
        <f t="shared" si="2"/>
        <v>63</v>
      </c>
      <c r="U13" s="12" t="str">
        <f t="shared" si="3"/>
        <v>6F</v>
      </c>
      <c r="V13" s="12" t="str">
        <f t="shared" si="4"/>
        <v>20</v>
      </c>
      <c r="W13" s="12" t="str">
        <f t="shared" si="5"/>
        <v>47</v>
      </c>
      <c r="X13" s="12" t="str">
        <f t="shared" si="6"/>
        <v>72</v>
      </c>
      <c r="Y13" s="12" t="str">
        <f t="shared" si="7"/>
        <v>61</v>
      </c>
      <c r="Z13" s="12" t="str">
        <f t="shared" si="8"/>
        <v>6E</v>
      </c>
      <c r="AA13" s="12" t="str">
        <f t="shared" si="9"/>
        <v>64</v>
      </c>
      <c r="AB13" s="12" t="str">
        <f t="shared" si="10"/>
        <v>35</v>
      </c>
      <c r="AC13" s="12" t="str">
        <f t="shared" si="11"/>
        <v>20</v>
      </c>
      <c r="AD13" s="12" t="str">
        <f t="shared" si="12"/>
        <v>20</v>
      </c>
      <c r="AE13" s="12" t="str">
        <f t="shared" si="13"/>
        <v>20</v>
      </c>
      <c r="AF13" s="12" t="str">
        <f t="shared" si="14"/>
        <v>20</v>
      </c>
      <c r="AG13" s="12" t="str">
        <f t="shared" si="15"/>
        <v>20</v>
      </c>
      <c r="AH13" s="12" t="str">
        <f t="shared" si="16"/>
        <v>20</v>
      </c>
      <c r="AI13" s="11" t="str">
        <f t="shared" si="17"/>
        <v>Ass W$160 = 41 63 6F 20 47 72 61 6E 64 35 20 20 20 20 20 20 # Aco Grand5</v>
      </c>
    </row>
    <row r="14" spans="1:35" ht="20" customHeight="1" x14ac:dyDescent="0.15">
      <c r="A14" s="9">
        <v>176</v>
      </c>
      <c r="B14" s="10" t="s">
        <v>15</v>
      </c>
      <c r="C14" s="11" t="str">
        <f t="shared" si="18"/>
        <v>A</v>
      </c>
      <c r="D14" s="11" t="str">
        <f t="shared" si="18"/>
        <v>c</v>
      </c>
      <c r="E14" s="11" t="str">
        <f t="shared" si="18"/>
        <v>o</v>
      </c>
      <c r="F14" s="11" t="str">
        <f t="shared" si="18"/>
        <v xml:space="preserve"> </v>
      </c>
      <c r="G14" s="11" t="str">
        <f t="shared" si="18"/>
        <v>G</v>
      </c>
      <c r="H14" s="11" t="str">
        <f t="shared" si="18"/>
        <v>r</v>
      </c>
      <c r="I14" s="11" t="str">
        <f t="shared" si="18"/>
        <v>a</v>
      </c>
      <c r="J14" s="11" t="str">
        <f t="shared" si="18"/>
        <v>n</v>
      </c>
      <c r="K14" s="11" t="str">
        <f t="shared" si="18"/>
        <v>d</v>
      </c>
      <c r="L14" s="11" t="str">
        <f t="shared" si="18"/>
        <v>6</v>
      </c>
      <c r="M14" s="11" t="str">
        <f t="shared" si="18"/>
        <v xml:space="preserve"> </v>
      </c>
      <c r="N14" s="11" t="str">
        <f t="shared" si="18"/>
        <v xml:space="preserve"> </v>
      </c>
      <c r="O14" s="11" t="str">
        <f t="shared" si="18"/>
        <v xml:space="preserve"> </v>
      </c>
      <c r="P14" s="11" t="str">
        <f t="shared" si="18"/>
        <v xml:space="preserve"> </v>
      </c>
      <c r="Q14" s="11" t="str">
        <f t="shared" si="18"/>
        <v xml:space="preserve"> </v>
      </c>
      <c r="R14" s="11" t="str">
        <f t="shared" si="18"/>
        <v xml:space="preserve"> </v>
      </c>
      <c r="S14" s="12" t="str">
        <f t="shared" si="1"/>
        <v>41</v>
      </c>
      <c r="T14" s="12" t="str">
        <f t="shared" si="2"/>
        <v>63</v>
      </c>
      <c r="U14" s="12" t="str">
        <f t="shared" si="3"/>
        <v>6F</v>
      </c>
      <c r="V14" s="12" t="str">
        <f t="shared" si="4"/>
        <v>20</v>
      </c>
      <c r="W14" s="12" t="str">
        <f t="shared" si="5"/>
        <v>47</v>
      </c>
      <c r="X14" s="12" t="str">
        <f t="shared" si="6"/>
        <v>72</v>
      </c>
      <c r="Y14" s="12" t="str">
        <f t="shared" si="7"/>
        <v>61</v>
      </c>
      <c r="Z14" s="12" t="str">
        <f t="shared" si="8"/>
        <v>6E</v>
      </c>
      <c r="AA14" s="12" t="str">
        <f t="shared" si="9"/>
        <v>64</v>
      </c>
      <c r="AB14" s="12" t="str">
        <f t="shared" si="10"/>
        <v>36</v>
      </c>
      <c r="AC14" s="12" t="str">
        <f t="shared" si="11"/>
        <v>20</v>
      </c>
      <c r="AD14" s="12" t="str">
        <f t="shared" si="12"/>
        <v>20</v>
      </c>
      <c r="AE14" s="12" t="str">
        <f t="shared" si="13"/>
        <v>20</v>
      </c>
      <c r="AF14" s="12" t="str">
        <f t="shared" si="14"/>
        <v>20</v>
      </c>
      <c r="AG14" s="12" t="str">
        <f t="shared" si="15"/>
        <v>20</v>
      </c>
      <c r="AH14" s="12" t="str">
        <f t="shared" si="16"/>
        <v>20</v>
      </c>
      <c r="AI14" s="11" t="str">
        <f t="shared" si="17"/>
        <v>Ass W$176 = 41 63 6F 20 47 72 61 6E 64 36 20 20 20 20 20 20 # Aco Grand6</v>
      </c>
    </row>
    <row r="15" spans="1:35" ht="20" customHeight="1" x14ac:dyDescent="0.15">
      <c r="A15" s="9">
        <v>192</v>
      </c>
      <c r="B15" s="10" t="s">
        <v>16</v>
      </c>
      <c r="C15" s="11" t="str">
        <f t="shared" si="18"/>
        <v>A</v>
      </c>
      <c r="D15" s="11" t="str">
        <f t="shared" si="18"/>
        <v>c</v>
      </c>
      <c r="E15" s="11" t="str">
        <f t="shared" si="18"/>
        <v>o</v>
      </c>
      <c r="F15" s="11" t="str">
        <f t="shared" si="18"/>
        <v xml:space="preserve"> </v>
      </c>
      <c r="G15" s="11" t="str">
        <f t="shared" si="18"/>
        <v>G</v>
      </c>
      <c r="H15" s="11" t="str">
        <f t="shared" si="18"/>
        <v>r</v>
      </c>
      <c r="I15" s="11" t="str">
        <f t="shared" si="18"/>
        <v>a</v>
      </c>
      <c r="J15" s="11" t="str">
        <f t="shared" si="18"/>
        <v>n</v>
      </c>
      <c r="K15" s="11" t="str">
        <f t="shared" si="18"/>
        <v>d</v>
      </c>
      <c r="L15" s="11" t="str">
        <f t="shared" si="18"/>
        <v>7</v>
      </c>
      <c r="M15" s="11" t="str">
        <f t="shared" si="18"/>
        <v xml:space="preserve"> </v>
      </c>
      <c r="N15" s="11" t="str">
        <f t="shared" si="18"/>
        <v xml:space="preserve"> </v>
      </c>
      <c r="O15" s="11" t="str">
        <f t="shared" si="18"/>
        <v xml:space="preserve"> </v>
      </c>
      <c r="P15" s="11" t="str">
        <f t="shared" si="18"/>
        <v xml:space="preserve"> </v>
      </c>
      <c r="Q15" s="11" t="str">
        <f t="shared" si="18"/>
        <v xml:space="preserve"> </v>
      </c>
      <c r="R15" s="11" t="str">
        <f t="shared" si="18"/>
        <v xml:space="preserve"> </v>
      </c>
      <c r="S15" s="12" t="str">
        <f t="shared" si="1"/>
        <v>41</v>
      </c>
      <c r="T15" s="12" t="str">
        <f t="shared" si="2"/>
        <v>63</v>
      </c>
      <c r="U15" s="12" t="str">
        <f t="shared" si="3"/>
        <v>6F</v>
      </c>
      <c r="V15" s="12" t="str">
        <f t="shared" si="4"/>
        <v>20</v>
      </c>
      <c r="W15" s="12" t="str">
        <f t="shared" si="5"/>
        <v>47</v>
      </c>
      <c r="X15" s="12" t="str">
        <f t="shared" si="6"/>
        <v>72</v>
      </c>
      <c r="Y15" s="12" t="str">
        <f t="shared" si="7"/>
        <v>61</v>
      </c>
      <c r="Z15" s="12" t="str">
        <f t="shared" si="8"/>
        <v>6E</v>
      </c>
      <c r="AA15" s="12" t="str">
        <f t="shared" si="9"/>
        <v>64</v>
      </c>
      <c r="AB15" s="12" t="str">
        <f t="shared" si="10"/>
        <v>37</v>
      </c>
      <c r="AC15" s="12" t="str">
        <f t="shared" si="11"/>
        <v>20</v>
      </c>
      <c r="AD15" s="12" t="str">
        <f t="shared" si="12"/>
        <v>20</v>
      </c>
      <c r="AE15" s="12" t="str">
        <f t="shared" si="13"/>
        <v>20</v>
      </c>
      <c r="AF15" s="12" t="str">
        <f t="shared" si="14"/>
        <v>20</v>
      </c>
      <c r="AG15" s="12" t="str">
        <f t="shared" si="15"/>
        <v>20</v>
      </c>
      <c r="AH15" s="12" t="str">
        <f t="shared" si="16"/>
        <v>20</v>
      </c>
      <c r="AI15" s="11" t="str">
        <f t="shared" si="17"/>
        <v>Ass W$192 = 41 63 6F 20 47 72 61 6E 64 37 20 20 20 20 20 20 # Aco Grand7</v>
      </c>
    </row>
    <row r="16" spans="1:35" ht="20" customHeight="1" x14ac:dyDescent="0.15">
      <c r="A16" s="9">
        <v>208</v>
      </c>
      <c r="B16" s="10" t="s">
        <v>17</v>
      </c>
      <c r="C16" s="11" t="str">
        <f t="shared" si="18"/>
        <v>A</v>
      </c>
      <c r="D16" s="11" t="str">
        <f t="shared" si="18"/>
        <v>c</v>
      </c>
      <c r="E16" s="11" t="str">
        <f t="shared" si="18"/>
        <v>o</v>
      </c>
      <c r="F16" s="11" t="str">
        <f t="shared" si="18"/>
        <v xml:space="preserve"> </v>
      </c>
      <c r="G16" s="11" t="str">
        <f t="shared" si="18"/>
        <v>G</v>
      </c>
      <c r="H16" s="11" t="str">
        <f t="shared" si="18"/>
        <v>r</v>
      </c>
      <c r="I16" s="11" t="str">
        <f t="shared" si="18"/>
        <v>a</v>
      </c>
      <c r="J16" s="11" t="str">
        <f t="shared" si="18"/>
        <v>n</v>
      </c>
      <c r="K16" s="11" t="str">
        <f t="shared" si="18"/>
        <v>d</v>
      </c>
      <c r="L16" s="11" t="str">
        <f t="shared" si="18"/>
        <v>8</v>
      </c>
      <c r="M16" s="11" t="str">
        <f t="shared" si="18"/>
        <v xml:space="preserve"> </v>
      </c>
      <c r="N16" s="11" t="str">
        <f t="shared" si="18"/>
        <v xml:space="preserve"> </v>
      </c>
      <c r="O16" s="11" t="str">
        <f t="shared" si="18"/>
        <v xml:space="preserve"> </v>
      </c>
      <c r="P16" s="11" t="str">
        <f t="shared" si="18"/>
        <v xml:space="preserve"> </v>
      </c>
      <c r="Q16" s="11" t="str">
        <f t="shared" si="18"/>
        <v xml:space="preserve"> </v>
      </c>
      <c r="R16" s="11" t="str">
        <f t="shared" si="18"/>
        <v xml:space="preserve"> </v>
      </c>
      <c r="S16" s="12" t="str">
        <f t="shared" si="1"/>
        <v>41</v>
      </c>
      <c r="T16" s="12" t="str">
        <f t="shared" si="2"/>
        <v>63</v>
      </c>
      <c r="U16" s="12" t="str">
        <f t="shared" si="3"/>
        <v>6F</v>
      </c>
      <c r="V16" s="12" t="str">
        <f t="shared" si="4"/>
        <v>20</v>
      </c>
      <c r="W16" s="12" t="str">
        <f t="shared" si="5"/>
        <v>47</v>
      </c>
      <c r="X16" s="12" t="str">
        <f t="shared" si="6"/>
        <v>72</v>
      </c>
      <c r="Y16" s="12" t="str">
        <f t="shared" si="7"/>
        <v>61</v>
      </c>
      <c r="Z16" s="12" t="str">
        <f t="shared" si="8"/>
        <v>6E</v>
      </c>
      <c r="AA16" s="12" t="str">
        <f t="shared" si="9"/>
        <v>64</v>
      </c>
      <c r="AB16" s="12" t="str">
        <f t="shared" si="10"/>
        <v>38</v>
      </c>
      <c r="AC16" s="12" t="str">
        <f t="shared" si="11"/>
        <v>20</v>
      </c>
      <c r="AD16" s="12" t="str">
        <f t="shared" si="12"/>
        <v>20</v>
      </c>
      <c r="AE16" s="12" t="str">
        <f t="shared" si="13"/>
        <v>20</v>
      </c>
      <c r="AF16" s="12" t="str">
        <f t="shared" si="14"/>
        <v>20</v>
      </c>
      <c r="AG16" s="12" t="str">
        <f t="shared" si="15"/>
        <v>20</v>
      </c>
      <c r="AH16" s="12" t="str">
        <f t="shared" si="16"/>
        <v>20</v>
      </c>
      <c r="AI16" s="11" t="str">
        <f t="shared" si="17"/>
        <v>Ass W$208 = 41 63 6F 20 47 72 61 6E 64 38 20 20 20 20 20 20 # Aco Grand8</v>
      </c>
    </row>
    <row r="17" spans="1:35" ht="20" customHeight="1" x14ac:dyDescent="0.15">
      <c r="A17" s="9">
        <v>224</v>
      </c>
      <c r="B17" s="10" t="s">
        <v>18</v>
      </c>
      <c r="C17" s="11" t="str">
        <f t="shared" si="18"/>
        <v>A</v>
      </c>
      <c r="D17" s="11" t="str">
        <f t="shared" si="18"/>
        <v>c</v>
      </c>
      <c r="E17" s="11" t="str">
        <f t="shared" si="18"/>
        <v>o</v>
      </c>
      <c r="F17" s="11" t="str">
        <f t="shared" si="18"/>
        <v xml:space="preserve"> </v>
      </c>
      <c r="G17" s="11" t="str">
        <f t="shared" si="18"/>
        <v>G</v>
      </c>
      <c r="H17" s="11" t="str">
        <f t="shared" si="18"/>
        <v>r</v>
      </c>
      <c r="I17" s="11" t="str">
        <f t="shared" si="18"/>
        <v>a</v>
      </c>
      <c r="J17" s="11" t="str">
        <f t="shared" si="18"/>
        <v>n</v>
      </c>
      <c r="K17" s="11" t="str">
        <f t="shared" si="18"/>
        <v>d</v>
      </c>
      <c r="L17" s="11" t="str">
        <f t="shared" si="18"/>
        <v>9</v>
      </c>
      <c r="M17" s="11" t="str">
        <f t="shared" si="18"/>
        <v xml:space="preserve"> </v>
      </c>
      <c r="N17" s="11" t="str">
        <f t="shared" si="18"/>
        <v xml:space="preserve"> </v>
      </c>
      <c r="O17" s="11" t="str">
        <f t="shared" si="18"/>
        <v xml:space="preserve"> </v>
      </c>
      <c r="P17" s="11" t="str">
        <f t="shared" si="18"/>
        <v xml:space="preserve"> </v>
      </c>
      <c r="Q17" s="11" t="str">
        <f t="shared" si="18"/>
        <v xml:space="preserve"> </v>
      </c>
      <c r="R17" s="11" t="str">
        <f t="shared" si="18"/>
        <v xml:space="preserve"> </v>
      </c>
      <c r="S17" s="12" t="str">
        <f t="shared" si="1"/>
        <v>41</v>
      </c>
      <c r="T17" s="12" t="str">
        <f t="shared" si="2"/>
        <v>63</v>
      </c>
      <c r="U17" s="12" t="str">
        <f t="shared" si="3"/>
        <v>6F</v>
      </c>
      <c r="V17" s="12" t="str">
        <f t="shared" si="4"/>
        <v>20</v>
      </c>
      <c r="W17" s="12" t="str">
        <f t="shared" si="5"/>
        <v>47</v>
      </c>
      <c r="X17" s="12" t="str">
        <f t="shared" si="6"/>
        <v>72</v>
      </c>
      <c r="Y17" s="12" t="str">
        <f t="shared" si="7"/>
        <v>61</v>
      </c>
      <c r="Z17" s="12" t="str">
        <f t="shared" si="8"/>
        <v>6E</v>
      </c>
      <c r="AA17" s="12" t="str">
        <f t="shared" si="9"/>
        <v>64</v>
      </c>
      <c r="AB17" s="12" t="str">
        <f t="shared" si="10"/>
        <v>39</v>
      </c>
      <c r="AC17" s="12" t="str">
        <f t="shared" si="11"/>
        <v>20</v>
      </c>
      <c r="AD17" s="12" t="str">
        <f t="shared" si="12"/>
        <v>20</v>
      </c>
      <c r="AE17" s="12" t="str">
        <f t="shared" si="13"/>
        <v>20</v>
      </c>
      <c r="AF17" s="12" t="str">
        <f t="shared" si="14"/>
        <v>20</v>
      </c>
      <c r="AG17" s="12" t="str">
        <f t="shared" si="15"/>
        <v>20</v>
      </c>
      <c r="AH17" s="12" t="str">
        <f t="shared" si="16"/>
        <v>20</v>
      </c>
      <c r="AI17" s="11" t="str">
        <f t="shared" si="17"/>
        <v>Ass W$224 = 41 63 6F 20 47 72 61 6E 64 39 20 20 20 20 20 20 # Aco Grand9</v>
      </c>
    </row>
    <row r="18" spans="1:35" ht="20" customHeight="1" x14ac:dyDescent="0.15">
      <c r="A18" s="9">
        <v>240</v>
      </c>
      <c r="B18" s="10" t="s">
        <v>19</v>
      </c>
      <c r="C18" s="11" t="str">
        <f t="shared" si="18"/>
        <v>A</v>
      </c>
      <c r="D18" s="11" t="str">
        <f t="shared" si="18"/>
        <v>c</v>
      </c>
      <c r="E18" s="11" t="str">
        <f t="shared" si="18"/>
        <v>o</v>
      </c>
      <c r="F18" s="11" t="str">
        <f t="shared" si="18"/>
        <v xml:space="preserve"> </v>
      </c>
      <c r="G18" s="11" t="str">
        <f t="shared" si="18"/>
        <v>G</v>
      </c>
      <c r="H18" s="11" t="str">
        <f t="shared" si="18"/>
        <v>r</v>
      </c>
      <c r="I18" s="11" t="str">
        <f t="shared" si="18"/>
        <v>a</v>
      </c>
      <c r="J18" s="11" t="str">
        <f t="shared" si="18"/>
        <v>n</v>
      </c>
      <c r="K18" s="11" t="str">
        <f t="shared" si="18"/>
        <v>d</v>
      </c>
      <c r="L18" s="11" t="str">
        <f t="shared" si="18"/>
        <v>1</v>
      </c>
      <c r="M18" s="11" t="str">
        <f t="shared" si="18"/>
        <v>0</v>
      </c>
      <c r="N18" s="11" t="str">
        <f t="shared" si="18"/>
        <v xml:space="preserve"> </v>
      </c>
      <c r="O18" s="11" t="str">
        <f t="shared" si="18"/>
        <v xml:space="preserve"> </v>
      </c>
      <c r="P18" s="11" t="str">
        <f t="shared" si="18"/>
        <v xml:space="preserve"> </v>
      </c>
      <c r="Q18" s="11" t="str">
        <f t="shared" si="18"/>
        <v xml:space="preserve"> </v>
      </c>
      <c r="R18" s="11" t="str">
        <f t="shared" si="18"/>
        <v xml:space="preserve"> </v>
      </c>
      <c r="S18" s="12" t="str">
        <f t="shared" si="1"/>
        <v>41</v>
      </c>
      <c r="T18" s="12" t="str">
        <f t="shared" si="2"/>
        <v>63</v>
      </c>
      <c r="U18" s="12" t="str">
        <f t="shared" si="3"/>
        <v>6F</v>
      </c>
      <c r="V18" s="12" t="str">
        <f t="shared" si="4"/>
        <v>20</v>
      </c>
      <c r="W18" s="12" t="str">
        <f t="shared" si="5"/>
        <v>47</v>
      </c>
      <c r="X18" s="12" t="str">
        <f t="shared" si="6"/>
        <v>72</v>
      </c>
      <c r="Y18" s="12" t="str">
        <f t="shared" si="7"/>
        <v>61</v>
      </c>
      <c r="Z18" s="12" t="str">
        <f t="shared" si="8"/>
        <v>6E</v>
      </c>
      <c r="AA18" s="12" t="str">
        <f t="shared" si="9"/>
        <v>64</v>
      </c>
      <c r="AB18" s="12" t="str">
        <f t="shared" si="10"/>
        <v>31</v>
      </c>
      <c r="AC18" s="12" t="str">
        <f t="shared" si="11"/>
        <v>30</v>
      </c>
      <c r="AD18" s="12" t="str">
        <f t="shared" si="12"/>
        <v>20</v>
      </c>
      <c r="AE18" s="12" t="str">
        <f t="shared" si="13"/>
        <v>20</v>
      </c>
      <c r="AF18" s="12" t="str">
        <f t="shared" si="14"/>
        <v>20</v>
      </c>
      <c r="AG18" s="12" t="str">
        <f t="shared" si="15"/>
        <v>20</v>
      </c>
      <c r="AH18" s="12" t="str">
        <f t="shared" si="16"/>
        <v>20</v>
      </c>
      <c r="AI18" s="11" t="str">
        <f t="shared" si="17"/>
        <v>Ass W$240 = 41 63 6F 20 47 72 61 6E 64 31 30 20 20 20 20 20 # Aco Grand10</v>
      </c>
    </row>
    <row r="19" spans="1:35" ht="20" customHeight="1" x14ac:dyDescent="0.15">
      <c r="A19" s="9">
        <v>256</v>
      </c>
      <c r="B19" s="10" t="s">
        <v>20</v>
      </c>
      <c r="C19" s="11" t="str">
        <f t="shared" si="18"/>
        <v>a</v>
      </c>
      <c r="D19" s="11" t="str">
        <f t="shared" si="18"/>
        <v>t</v>
      </c>
      <c r="E19" s="11" t="str">
        <f t="shared" si="18"/>
        <v xml:space="preserve"> </v>
      </c>
      <c r="F19" s="11" t="str">
        <f t="shared" si="18"/>
        <v>s</v>
      </c>
      <c r="G19" s="11" t="str">
        <f t="shared" si="18"/>
        <v>t</v>
      </c>
      <c r="H19" s="11" t="str">
        <f t="shared" si="18"/>
        <v>a</v>
      </c>
      <c r="I19" s="11" t="str">
        <f t="shared" si="18"/>
        <v>g</v>
      </c>
      <c r="J19" s="11" t="str">
        <f t="shared" si="18"/>
        <v>e</v>
      </c>
      <c r="K19" s="11" t="str">
        <f t="shared" si="18"/>
        <v xml:space="preserve"> </v>
      </c>
      <c r="L19" s="11" t="str">
        <f t="shared" si="18"/>
        <v xml:space="preserve"> </v>
      </c>
      <c r="M19" s="11" t="str">
        <f t="shared" si="18"/>
        <v xml:space="preserve"> </v>
      </c>
      <c r="N19" s="11" t="str">
        <f t="shared" si="18"/>
        <v xml:space="preserve"> </v>
      </c>
      <c r="O19" s="11" t="str">
        <f t="shared" si="18"/>
        <v xml:space="preserve"> </v>
      </c>
      <c r="P19" s="11" t="str">
        <f t="shared" si="18"/>
        <v xml:space="preserve"> </v>
      </c>
      <c r="Q19" s="11" t="str">
        <f t="shared" si="18"/>
        <v xml:space="preserve"> </v>
      </c>
      <c r="R19" s="11" t="str">
        <f t="shared" si="18"/>
        <v xml:space="preserve"> </v>
      </c>
      <c r="S19" s="12" t="str">
        <f t="shared" si="1"/>
        <v>61</v>
      </c>
      <c r="T19" s="12" t="str">
        <f t="shared" si="2"/>
        <v>74</v>
      </c>
      <c r="U19" s="12" t="str">
        <f t="shared" si="3"/>
        <v>20</v>
      </c>
      <c r="V19" s="12" t="str">
        <f t="shared" si="4"/>
        <v>73</v>
      </c>
      <c r="W19" s="12" t="str">
        <f t="shared" si="5"/>
        <v>74</v>
      </c>
      <c r="X19" s="12" t="str">
        <f t="shared" si="6"/>
        <v>61</v>
      </c>
      <c r="Y19" s="12" t="str">
        <f t="shared" si="7"/>
        <v>67</v>
      </c>
      <c r="Z19" s="12" t="str">
        <f t="shared" si="8"/>
        <v>65</v>
      </c>
      <c r="AA19" s="12" t="str">
        <f t="shared" si="9"/>
        <v>20</v>
      </c>
      <c r="AB19" s="12" t="str">
        <f t="shared" si="10"/>
        <v>20</v>
      </c>
      <c r="AC19" s="12" t="str">
        <f t="shared" si="11"/>
        <v>20</v>
      </c>
      <c r="AD19" s="12" t="str">
        <f t="shared" si="12"/>
        <v>20</v>
      </c>
      <c r="AE19" s="12" t="str">
        <f t="shared" si="13"/>
        <v>20</v>
      </c>
      <c r="AF19" s="12" t="str">
        <f t="shared" si="14"/>
        <v>20</v>
      </c>
      <c r="AG19" s="12" t="str">
        <f t="shared" si="15"/>
        <v>20</v>
      </c>
      <c r="AH19" s="12" t="str">
        <f t="shared" si="16"/>
        <v>20</v>
      </c>
      <c r="AI19" s="11" t="str">
        <f t="shared" si="17"/>
        <v>Ass W$256 = 61 74 20 73 74 61 67 65 20 20 20 20 20 20 20 20 # at stage</v>
      </c>
    </row>
    <row r="20" spans="1:35" ht="20" customHeight="1" x14ac:dyDescent="0.15">
      <c r="A20" s="9">
        <v>272</v>
      </c>
      <c r="B20" s="10" t="s">
        <v>21</v>
      </c>
      <c r="C20" s="11" t="str">
        <f t="shared" si="18"/>
        <v>C</v>
      </c>
      <c r="D20" s="11" t="str">
        <f t="shared" si="18"/>
        <v>o</v>
      </c>
      <c r="E20" s="11" t="str">
        <f t="shared" si="18"/>
        <v>n</v>
      </c>
      <c r="F20" s="11" t="str">
        <f t="shared" si="18"/>
        <v>c</v>
      </c>
      <c r="G20" s="11" t="str">
        <f t="shared" si="18"/>
        <v>e</v>
      </c>
      <c r="H20" s="11" t="str">
        <f t="shared" si="18"/>
        <v>r</v>
      </c>
      <c r="I20" s="11" t="str">
        <f t="shared" si="18"/>
        <v>t</v>
      </c>
      <c r="J20" s="11" t="str">
        <f t="shared" si="18"/>
        <v xml:space="preserve"> </v>
      </c>
      <c r="K20" s="11" t="str">
        <f t="shared" si="18"/>
        <v>G</v>
      </c>
      <c r="L20" s="11" t="str">
        <f t="shared" si="18"/>
        <v>r</v>
      </c>
      <c r="M20" s="11" t="str">
        <f t="shared" si="18"/>
        <v>a</v>
      </c>
      <c r="N20" s="11" t="str">
        <f t="shared" si="18"/>
        <v>n</v>
      </c>
      <c r="O20" s="11" t="str">
        <f t="shared" si="18"/>
        <v>d</v>
      </c>
      <c r="P20" s="11" t="str">
        <f t="shared" si="18"/>
        <v xml:space="preserve"> </v>
      </c>
      <c r="Q20" s="11" t="str">
        <f t="shared" si="18"/>
        <v xml:space="preserve"> </v>
      </c>
      <c r="R20" s="11" t="str">
        <f t="shared" si="18"/>
        <v xml:space="preserve"> </v>
      </c>
      <c r="S20" s="12" t="str">
        <f t="shared" si="1"/>
        <v>43</v>
      </c>
      <c r="T20" s="12" t="str">
        <f t="shared" si="2"/>
        <v>6F</v>
      </c>
      <c r="U20" s="12" t="str">
        <f t="shared" si="3"/>
        <v>6E</v>
      </c>
      <c r="V20" s="12" t="str">
        <f t="shared" si="4"/>
        <v>63</v>
      </c>
      <c r="W20" s="12" t="str">
        <f t="shared" si="5"/>
        <v>65</v>
      </c>
      <c r="X20" s="12" t="str">
        <f t="shared" si="6"/>
        <v>72</v>
      </c>
      <c r="Y20" s="12" t="str">
        <f t="shared" si="7"/>
        <v>74</v>
      </c>
      <c r="Z20" s="12" t="str">
        <f t="shared" si="8"/>
        <v>20</v>
      </c>
      <c r="AA20" s="12" t="str">
        <f t="shared" si="9"/>
        <v>47</v>
      </c>
      <c r="AB20" s="12" t="str">
        <f t="shared" si="10"/>
        <v>72</v>
      </c>
      <c r="AC20" s="12" t="str">
        <f t="shared" si="11"/>
        <v>61</v>
      </c>
      <c r="AD20" s="12" t="str">
        <f t="shared" si="12"/>
        <v>6E</v>
      </c>
      <c r="AE20" s="12" t="str">
        <f t="shared" si="13"/>
        <v>64</v>
      </c>
      <c r="AF20" s="12" t="str">
        <f t="shared" si="14"/>
        <v>20</v>
      </c>
      <c r="AG20" s="12" t="str">
        <f t="shared" si="15"/>
        <v>20</v>
      </c>
      <c r="AH20" s="12" t="str">
        <f t="shared" si="16"/>
        <v>20</v>
      </c>
      <c r="AI20" s="11" t="str">
        <f t="shared" si="17"/>
        <v>Ass W$272 = 43 6F 6E 63 65 72 74 20 47 72 61 6E 64 20 20 20 # Concert Grand</v>
      </c>
    </row>
    <row r="21" spans="1:35" ht="20" customHeight="1" x14ac:dyDescent="0.15">
      <c r="A21" s="9">
        <v>288</v>
      </c>
      <c r="B21" s="10" t="s">
        <v>22</v>
      </c>
      <c r="C21" s="11" t="str">
        <f t="shared" si="18"/>
        <v>B</v>
      </c>
      <c r="D21" s="11" t="str">
        <f t="shared" si="18"/>
        <v>r</v>
      </c>
      <c r="E21" s="11" t="str">
        <f t="shared" si="18"/>
        <v>i</v>
      </c>
      <c r="F21" s="11" t="str">
        <f t="shared" si="18"/>
        <v>g</v>
      </c>
      <c r="G21" s="11" t="str">
        <f t="shared" si="18"/>
        <v>h</v>
      </c>
      <c r="H21" s="11" t="str">
        <f t="shared" si="18"/>
        <v>t</v>
      </c>
      <c r="I21" s="11" t="str">
        <f t="shared" si="18"/>
        <v xml:space="preserve"> </v>
      </c>
      <c r="J21" s="11" t="str">
        <f t="shared" si="18"/>
        <v>C</v>
      </c>
      <c r="K21" s="11" t="str">
        <f t="shared" si="18"/>
        <v>o</v>
      </c>
      <c r="L21" s="11" t="str">
        <f t="shared" si="18"/>
        <v>n</v>
      </c>
      <c r="M21" s="11" t="str">
        <f t="shared" si="18"/>
        <v>c</v>
      </c>
      <c r="N21" s="11" t="str">
        <f t="shared" si="18"/>
        <v>e</v>
      </c>
      <c r="O21" s="11" t="str">
        <f t="shared" si="18"/>
        <v>r</v>
      </c>
      <c r="P21" s="11" t="str">
        <f t="shared" si="18"/>
        <v>t</v>
      </c>
      <c r="Q21" s="11" t="str">
        <f t="shared" si="18"/>
        <v xml:space="preserve"> </v>
      </c>
      <c r="R21" s="11" t="str">
        <f t="shared" si="18"/>
        <v xml:space="preserve"> </v>
      </c>
      <c r="S21" s="12" t="str">
        <f t="shared" si="1"/>
        <v>42</v>
      </c>
      <c r="T21" s="12" t="str">
        <f t="shared" si="2"/>
        <v>72</v>
      </c>
      <c r="U21" s="12" t="str">
        <f t="shared" si="3"/>
        <v>69</v>
      </c>
      <c r="V21" s="12" t="str">
        <f t="shared" si="4"/>
        <v>67</v>
      </c>
      <c r="W21" s="12" t="str">
        <f t="shared" si="5"/>
        <v>68</v>
      </c>
      <c r="X21" s="12" t="str">
        <f t="shared" si="6"/>
        <v>74</v>
      </c>
      <c r="Y21" s="12" t="str">
        <f t="shared" si="7"/>
        <v>20</v>
      </c>
      <c r="Z21" s="12" t="str">
        <f t="shared" si="8"/>
        <v>43</v>
      </c>
      <c r="AA21" s="12" t="str">
        <f t="shared" si="9"/>
        <v>6F</v>
      </c>
      <c r="AB21" s="12" t="str">
        <f t="shared" si="10"/>
        <v>6E</v>
      </c>
      <c r="AC21" s="12" t="str">
        <f t="shared" si="11"/>
        <v>63</v>
      </c>
      <c r="AD21" s="12" t="str">
        <f t="shared" si="12"/>
        <v>65</v>
      </c>
      <c r="AE21" s="12" t="str">
        <f t="shared" si="13"/>
        <v>72</v>
      </c>
      <c r="AF21" s="12" t="str">
        <f t="shared" si="14"/>
        <v>74</v>
      </c>
      <c r="AG21" s="12" t="str">
        <f t="shared" si="15"/>
        <v>20</v>
      </c>
      <c r="AH21" s="12" t="str">
        <f t="shared" si="16"/>
        <v>20</v>
      </c>
      <c r="AI21" s="11" t="str">
        <f t="shared" si="17"/>
        <v>Ass W$288 = 42 72 69 67 68 74 20 43 6F 6E 63 65 72 74 20 20 # Bright Concert</v>
      </c>
    </row>
    <row r="22" spans="1:35" ht="20" customHeight="1" x14ac:dyDescent="0.15">
      <c r="A22" s="9">
        <v>304</v>
      </c>
      <c r="B22" s="10" t="s">
        <v>23</v>
      </c>
      <c r="C22" s="11" t="str">
        <f t="shared" si="18"/>
        <v>M</v>
      </c>
      <c r="D22" s="11" t="str">
        <f t="shared" si="18"/>
        <v>e</v>
      </c>
      <c r="E22" s="11" t="str">
        <f t="shared" si="18"/>
        <v>l</v>
      </c>
      <c r="F22" s="11" t="str">
        <f t="shared" si="18"/>
        <v>l</v>
      </c>
      <c r="G22" s="11" t="str">
        <f t="shared" si="18"/>
        <v>o</v>
      </c>
      <c r="H22" s="11" t="str">
        <f t="shared" si="18"/>
        <v>w</v>
      </c>
      <c r="I22" s="11" t="str">
        <f t="shared" si="18"/>
        <v xml:space="preserve"> </v>
      </c>
      <c r="J22" s="11" t="str">
        <f t="shared" si="18"/>
        <v>C</v>
      </c>
      <c r="K22" s="11" t="str">
        <f t="shared" si="18"/>
        <v>o</v>
      </c>
      <c r="L22" s="11" t="str">
        <f t="shared" si="18"/>
        <v>n</v>
      </c>
      <c r="M22" s="11" t="str">
        <f t="shared" si="18"/>
        <v>c</v>
      </c>
      <c r="N22" s="11" t="str">
        <f t="shared" si="18"/>
        <v>e</v>
      </c>
      <c r="O22" s="11" t="str">
        <f t="shared" si="18"/>
        <v>r</v>
      </c>
      <c r="P22" s="11" t="str">
        <f t="shared" si="18"/>
        <v>t</v>
      </c>
      <c r="Q22" s="11" t="str">
        <f t="shared" si="18"/>
        <v xml:space="preserve"> </v>
      </c>
      <c r="R22" s="11" t="str">
        <f t="shared" si="18"/>
        <v xml:space="preserve"> </v>
      </c>
      <c r="S22" s="12" t="str">
        <f t="shared" si="1"/>
        <v>4D</v>
      </c>
      <c r="T22" s="12" t="str">
        <f t="shared" si="2"/>
        <v>65</v>
      </c>
      <c r="U22" s="12" t="str">
        <f t="shared" si="3"/>
        <v>6C</v>
      </c>
      <c r="V22" s="12" t="str">
        <f t="shared" si="4"/>
        <v>6C</v>
      </c>
      <c r="W22" s="12" t="str">
        <f t="shared" si="5"/>
        <v>6F</v>
      </c>
      <c r="X22" s="12" t="str">
        <f t="shared" si="6"/>
        <v>77</v>
      </c>
      <c r="Y22" s="12" t="str">
        <f t="shared" si="7"/>
        <v>20</v>
      </c>
      <c r="Z22" s="12" t="str">
        <f t="shared" si="8"/>
        <v>43</v>
      </c>
      <c r="AA22" s="12" t="str">
        <f t="shared" si="9"/>
        <v>6F</v>
      </c>
      <c r="AB22" s="12" t="str">
        <f t="shared" si="10"/>
        <v>6E</v>
      </c>
      <c r="AC22" s="12" t="str">
        <f t="shared" si="11"/>
        <v>63</v>
      </c>
      <c r="AD22" s="12" t="str">
        <f t="shared" si="12"/>
        <v>65</v>
      </c>
      <c r="AE22" s="12" t="str">
        <f t="shared" si="13"/>
        <v>72</v>
      </c>
      <c r="AF22" s="12" t="str">
        <f t="shared" si="14"/>
        <v>74</v>
      </c>
      <c r="AG22" s="12" t="str">
        <f t="shared" si="15"/>
        <v>20</v>
      </c>
      <c r="AH22" s="12" t="str">
        <f t="shared" si="16"/>
        <v>20</v>
      </c>
      <c r="AI22" s="11" t="str">
        <f t="shared" si="17"/>
        <v>Ass W$304 = 4D 65 6C 6C 6F 77 20 43 6F 6E 63 65 72 74 20 20 # Mellow Concert</v>
      </c>
    </row>
    <row r="23" spans="1:35" ht="20" customHeight="1" x14ac:dyDescent="0.15">
      <c r="A23" s="9">
        <v>320</v>
      </c>
      <c r="B23" s="10" t="s">
        <v>24</v>
      </c>
      <c r="C23" s="11" t="str">
        <f t="shared" ref="C23:R32" si="19">IF(LEN($B23)&lt;C$2," ",MID($B23,C$2,1))</f>
        <v>R</v>
      </c>
      <c r="D23" s="11" t="str">
        <f t="shared" si="19"/>
        <v>o</v>
      </c>
      <c r="E23" s="11" t="str">
        <f t="shared" si="19"/>
        <v>c</v>
      </c>
      <c r="F23" s="11" t="str">
        <f t="shared" si="19"/>
        <v>k</v>
      </c>
      <c r="G23" s="11" t="str">
        <f t="shared" si="19"/>
        <v xml:space="preserve"> </v>
      </c>
      <c r="H23" s="11" t="str">
        <f t="shared" si="19"/>
        <v>C</v>
      </c>
      <c r="I23" s="11" t="str">
        <f t="shared" si="19"/>
        <v>o</v>
      </c>
      <c r="J23" s="11" t="str">
        <f t="shared" si="19"/>
        <v>n</v>
      </c>
      <c r="K23" s="11" t="str">
        <f t="shared" si="19"/>
        <v>c</v>
      </c>
      <c r="L23" s="11" t="str">
        <f t="shared" si="19"/>
        <v>e</v>
      </c>
      <c r="M23" s="11" t="str">
        <f t="shared" si="19"/>
        <v>r</v>
      </c>
      <c r="N23" s="11" t="str">
        <f t="shared" si="19"/>
        <v>t</v>
      </c>
      <c r="O23" s="11" t="str">
        <f t="shared" si="19"/>
        <v xml:space="preserve"> </v>
      </c>
      <c r="P23" s="11" t="str">
        <f t="shared" si="19"/>
        <v>G</v>
      </c>
      <c r="Q23" s="11" t="str">
        <f t="shared" si="19"/>
        <v>r</v>
      </c>
      <c r="R23" s="11" t="str">
        <f t="shared" si="19"/>
        <v>d</v>
      </c>
      <c r="S23" s="12" t="str">
        <f t="shared" si="1"/>
        <v>52</v>
      </c>
      <c r="T23" s="12" t="str">
        <f t="shared" si="2"/>
        <v>6F</v>
      </c>
      <c r="U23" s="12" t="str">
        <f t="shared" si="3"/>
        <v>63</v>
      </c>
      <c r="V23" s="12" t="str">
        <f t="shared" si="4"/>
        <v>6B</v>
      </c>
      <c r="W23" s="12" t="str">
        <f t="shared" si="5"/>
        <v>20</v>
      </c>
      <c r="X23" s="12" t="str">
        <f t="shared" si="6"/>
        <v>43</v>
      </c>
      <c r="Y23" s="12" t="str">
        <f t="shared" si="7"/>
        <v>6F</v>
      </c>
      <c r="Z23" s="12" t="str">
        <f t="shared" si="8"/>
        <v>6E</v>
      </c>
      <c r="AA23" s="12" t="str">
        <f t="shared" si="9"/>
        <v>63</v>
      </c>
      <c r="AB23" s="12" t="str">
        <f t="shared" si="10"/>
        <v>65</v>
      </c>
      <c r="AC23" s="12" t="str">
        <f t="shared" si="11"/>
        <v>72</v>
      </c>
      <c r="AD23" s="12" t="str">
        <f t="shared" si="12"/>
        <v>74</v>
      </c>
      <c r="AE23" s="12" t="str">
        <f t="shared" si="13"/>
        <v>20</v>
      </c>
      <c r="AF23" s="12" t="str">
        <f t="shared" si="14"/>
        <v>47</v>
      </c>
      <c r="AG23" s="12" t="str">
        <f t="shared" si="15"/>
        <v>72</v>
      </c>
      <c r="AH23" s="12" t="str">
        <f t="shared" si="16"/>
        <v>64</v>
      </c>
      <c r="AI23" s="11" t="str">
        <f t="shared" si="17"/>
        <v>Ass W$320 = 52 6F 63 6B 20 43 6F 6E 63 65 72 74 20 47 72 64 # Rock Concert Grd</v>
      </c>
    </row>
    <row r="24" spans="1:35" ht="20" customHeight="1" x14ac:dyDescent="0.15">
      <c r="A24" s="9">
        <v>336</v>
      </c>
      <c r="B24" s="10" t="s">
        <v>25</v>
      </c>
      <c r="C24" s="11" t="str">
        <f t="shared" si="19"/>
        <v>C</v>
      </c>
      <c r="D24" s="11" t="str">
        <f t="shared" si="19"/>
        <v>o</v>
      </c>
      <c r="E24" s="11" t="str">
        <f t="shared" si="19"/>
        <v>m</v>
      </c>
      <c r="F24" s="11" t="str">
        <f t="shared" si="19"/>
        <v>p</v>
      </c>
      <c r="G24" s="11" t="str">
        <f t="shared" si="19"/>
        <v xml:space="preserve"> </v>
      </c>
      <c r="H24" s="11" t="str">
        <f t="shared" si="19"/>
        <v>C</v>
      </c>
      <c r="I24" s="11" t="str">
        <f t="shared" si="19"/>
        <v>o</v>
      </c>
      <c r="J24" s="11" t="str">
        <f t="shared" si="19"/>
        <v>n</v>
      </c>
      <c r="K24" s="11" t="str">
        <f t="shared" si="19"/>
        <v>c</v>
      </c>
      <c r="L24" s="11" t="str">
        <f t="shared" si="19"/>
        <v>e</v>
      </c>
      <c r="M24" s="11" t="str">
        <f t="shared" si="19"/>
        <v>r</v>
      </c>
      <c r="N24" s="11" t="str">
        <f t="shared" si="19"/>
        <v>t</v>
      </c>
      <c r="O24" s="11" t="str">
        <f t="shared" si="19"/>
        <v>G</v>
      </c>
      <c r="P24" s="11" t="str">
        <f t="shared" si="19"/>
        <v>r</v>
      </c>
      <c r="Q24" s="11" t="str">
        <f t="shared" si="19"/>
        <v>d</v>
      </c>
      <c r="R24" s="11" t="str">
        <f t="shared" si="19"/>
        <v xml:space="preserve"> </v>
      </c>
      <c r="S24" s="12" t="str">
        <f t="shared" si="1"/>
        <v>43</v>
      </c>
      <c r="T24" s="12" t="str">
        <f t="shared" si="2"/>
        <v>6F</v>
      </c>
      <c r="U24" s="12" t="str">
        <f t="shared" si="3"/>
        <v>6D</v>
      </c>
      <c r="V24" s="12" t="str">
        <f t="shared" si="4"/>
        <v>70</v>
      </c>
      <c r="W24" s="12" t="str">
        <f t="shared" si="5"/>
        <v>20</v>
      </c>
      <c r="X24" s="12" t="str">
        <f t="shared" si="6"/>
        <v>43</v>
      </c>
      <c r="Y24" s="12" t="str">
        <f t="shared" si="7"/>
        <v>6F</v>
      </c>
      <c r="Z24" s="12" t="str">
        <f t="shared" si="8"/>
        <v>6E</v>
      </c>
      <c r="AA24" s="12" t="str">
        <f t="shared" si="9"/>
        <v>63</v>
      </c>
      <c r="AB24" s="12" t="str">
        <f t="shared" si="10"/>
        <v>65</v>
      </c>
      <c r="AC24" s="12" t="str">
        <f t="shared" si="11"/>
        <v>72</v>
      </c>
      <c r="AD24" s="12" t="str">
        <f t="shared" si="12"/>
        <v>74</v>
      </c>
      <c r="AE24" s="12" t="str">
        <f t="shared" si="13"/>
        <v>47</v>
      </c>
      <c r="AF24" s="12" t="str">
        <f t="shared" si="14"/>
        <v>72</v>
      </c>
      <c r="AG24" s="12" t="str">
        <f t="shared" si="15"/>
        <v>64</v>
      </c>
      <c r="AH24" s="12" t="str">
        <f t="shared" si="16"/>
        <v>20</v>
      </c>
      <c r="AI24" s="11" t="str">
        <f t="shared" si="17"/>
        <v>Ass W$336 = 43 6F 6D 70 20 43 6F 6E 63 65 72 74 47 72 64 20 # Comp ConcertGrd</v>
      </c>
    </row>
    <row r="25" spans="1:35" ht="20" customHeight="1" x14ac:dyDescent="0.15">
      <c r="A25" s="9">
        <v>352</v>
      </c>
      <c r="B25" s="10" t="s">
        <v>26</v>
      </c>
      <c r="C25" s="11" t="str">
        <f t="shared" si="19"/>
        <v>C</v>
      </c>
      <c r="D25" s="11" t="str">
        <f t="shared" si="19"/>
        <v>o</v>
      </c>
      <c r="E25" s="11" t="str">
        <f t="shared" si="19"/>
        <v>n</v>
      </c>
      <c r="F25" s="11" t="str">
        <f t="shared" si="19"/>
        <v>c</v>
      </c>
      <c r="G25" s="11" t="str">
        <f t="shared" si="19"/>
        <v>e</v>
      </c>
      <c r="H25" s="11" t="str">
        <f t="shared" si="19"/>
        <v>r</v>
      </c>
      <c r="I25" s="11" t="str">
        <f t="shared" si="19"/>
        <v>t</v>
      </c>
      <c r="J25" s="11" t="str">
        <f t="shared" si="19"/>
        <v xml:space="preserve"> </v>
      </c>
      <c r="K25" s="11" t="str">
        <f t="shared" si="19"/>
        <v>G</v>
      </c>
      <c r="L25" s="11" t="str">
        <f t="shared" si="19"/>
        <v>r</v>
      </c>
      <c r="M25" s="11" t="str">
        <f t="shared" si="19"/>
        <v>d</v>
      </c>
      <c r="N25" s="11" t="str">
        <f t="shared" si="19"/>
        <v xml:space="preserve"> </v>
      </c>
      <c r="O25" s="11" t="str">
        <f t="shared" si="19"/>
        <v>M</v>
      </c>
      <c r="P25" s="11" t="str">
        <f t="shared" si="19"/>
        <v>o</v>
      </c>
      <c r="Q25" s="11" t="str">
        <f t="shared" si="19"/>
        <v>n</v>
      </c>
      <c r="R25" s="11" t="str">
        <f t="shared" si="19"/>
        <v>o</v>
      </c>
      <c r="S25" s="12" t="str">
        <f t="shared" si="1"/>
        <v>43</v>
      </c>
      <c r="T25" s="12" t="str">
        <f t="shared" si="2"/>
        <v>6F</v>
      </c>
      <c r="U25" s="12" t="str">
        <f t="shared" si="3"/>
        <v>6E</v>
      </c>
      <c r="V25" s="12" t="str">
        <f t="shared" si="4"/>
        <v>63</v>
      </c>
      <c r="W25" s="12" t="str">
        <f t="shared" si="5"/>
        <v>65</v>
      </c>
      <c r="X25" s="12" t="str">
        <f t="shared" si="6"/>
        <v>72</v>
      </c>
      <c r="Y25" s="12" t="str">
        <f t="shared" si="7"/>
        <v>74</v>
      </c>
      <c r="Z25" s="12" t="str">
        <f t="shared" si="8"/>
        <v>20</v>
      </c>
      <c r="AA25" s="12" t="str">
        <f t="shared" si="9"/>
        <v>47</v>
      </c>
      <c r="AB25" s="12" t="str">
        <f t="shared" si="10"/>
        <v>72</v>
      </c>
      <c r="AC25" s="12" t="str">
        <f t="shared" si="11"/>
        <v>64</v>
      </c>
      <c r="AD25" s="12" t="str">
        <f t="shared" si="12"/>
        <v>20</v>
      </c>
      <c r="AE25" s="12" t="str">
        <f t="shared" si="13"/>
        <v>4D</v>
      </c>
      <c r="AF25" s="12" t="str">
        <f t="shared" si="14"/>
        <v>6F</v>
      </c>
      <c r="AG25" s="12" t="str">
        <f t="shared" si="15"/>
        <v>6E</v>
      </c>
      <c r="AH25" s="12" t="str">
        <f t="shared" si="16"/>
        <v>6F</v>
      </c>
      <c r="AI25" s="11" t="str">
        <f t="shared" si="17"/>
        <v>Ass W$352 = 43 6F 6E 63 65 72 74 20 47 72 64 20 4D 6F 6E 6F # Concert Grd Mono</v>
      </c>
    </row>
    <row r="26" spans="1:35" ht="20" customHeight="1" x14ac:dyDescent="0.15">
      <c r="A26" s="9">
        <v>368</v>
      </c>
      <c r="B26" s="10" t="s">
        <v>27</v>
      </c>
      <c r="C26" s="11" t="str">
        <f t="shared" si="19"/>
        <v>N</v>
      </c>
      <c r="D26" s="11" t="str">
        <f t="shared" si="19"/>
        <v>X</v>
      </c>
      <c r="E26" s="11" t="str">
        <f t="shared" si="19"/>
        <v xml:space="preserve"> </v>
      </c>
      <c r="F26" s="11" t="str">
        <f t="shared" si="19"/>
        <v>C</v>
      </c>
      <c r="G26" s="11" t="str">
        <f t="shared" si="19"/>
        <v>o</v>
      </c>
      <c r="H26" s="11" t="str">
        <f t="shared" si="19"/>
        <v>n</v>
      </c>
      <c r="I26" s="11" t="str">
        <f t="shared" si="19"/>
        <v>c</v>
      </c>
      <c r="J26" s="11" t="str">
        <f t="shared" si="19"/>
        <v>e</v>
      </c>
      <c r="K26" s="11" t="str">
        <f t="shared" si="19"/>
        <v>r</v>
      </c>
      <c r="L26" s="11" t="str">
        <f t="shared" si="19"/>
        <v>t</v>
      </c>
      <c r="M26" s="11" t="str">
        <f t="shared" si="19"/>
        <v xml:space="preserve"> </v>
      </c>
      <c r="N26" s="11" t="str">
        <f t="shared" si="19"/>
        <v>G</v>
      </c>
      <c r="O26" s="11" t="str">
        <f t="shared" si="19"/>
        <v>r</v>
      </c>
      <c r="P26" s="11" t="str">
        <f t="shared" si="19"/>
        <v>a</v>
      </c>
      <c r="Q26" s="11" t="str">
        <f t="shared" si="19"/>
        <v>n</v>
      </c>
      <c r="R26" s="11" t="str">
        <f t="shared" si="19"/>
        <v>d</v>
      </c>
      <c r="S26" s="12" t="str">
        <f t="shared" si="1"/>
        <v>4E</v>
      </c>
      <c r="T26" s="12" t="str">
        <f t="shared" si="2"/>
        <v>58</v>
      </c>
      <c r="U26" s="12" t="str">
        <f t="shared" si="3"/>
        <v>20</v>
      </c>
      <c r="V26" s="12" t="str">
        <f t="shared" si="4"/>
        <v>43</v>
      </c>
      <c r="W26" s="12" t="str">
        <f t="shared" si="5"/>
        <v>6F</v>
      </c>
      <c r="X26" s="12" t="str">
        <f t="shared" si="6"/>
        <v>6E</v>
      </c>
      <c r="Y26" s="12" t="str">
        <f t="shared" si="7"/>
        <v>63</v>
      </c>
      <c r="Z26" s="12" t="str">
        <f t="shared" si="8"/>
        <v>65</v>
      </c>
      <c r="AA26" s="12" t="str">
        <f t="shared" si="9"/>
        <v>72</v>
      </c>
      <c r="AB26" s="12" t="str">
        <f t="shared" si="10"/>
        <v>74</v>
      </c>
      <c r="AC26" s="12" t="str">
        <f t="shared" si="11"/>
        <v>20</v>
      </c>
      <c r="AD26" s="12" t="str">
        <f t="shared" si="12"/>
        <v>47</v>
      </c>
      <c r="AE26" s="12" t="str">
        <f t="shared" si="13"/>
        <v>72</v>
      </c>
      <c r="AF26" s="12" t="str">
        <f t="shared" si="14"/>
        <v>61</v>
      </c>
      <c r="AG26" s="12" t="str">
        <f t="shared" si="15"/>
        <v>6E</v>
      </c>
      <c r="AH26" s="12" t="str">
        <f t="shared" si="16"/>
        <v>64</v>
      </c>
      <c r="AI26" s="11" t="str">
        <f t="shared" si="17"/>
        <v>Ass W$368 = 4E 58 20 43 6F 6E 63 65 72 74 20 47 72 61 6E 64 # NX Concert Grand</v>
      </c>
    </row>
    <row r="27" spans="1:35" ht="20" customHeight="1" x14ac:dyDescent="0.15">
      <c r="A27" s="9">
        <v>384</v>
      </c>
      <c r="B27" s="10" t="s">
        <v>29</v>
      </c>
      <c r="C27" s="11" t="str">
        <f t="shared" si="19"/>
        <v>B</v>
      </c>
      <c r="D27" s="11" t="str">
        <f t="shared" si="19"/>
        <v>r</v>
      </c>
      <c r="E27" s="11" t="str">
        <f t="shared" si="19"/>
        <v>i</v>
      </c>
      <c r="F27" s="11" t="str">
        <f t="shared" si="19"/>
        <v>g</v>
      </c>
      <c r="G27" s="11" t="str">
        <f t="shared" si="19"/>
        <v>h</v>
      </c>
      <c r="H27" s="11" t="str">
        <f t="shared" si="19"/>
        <v>t</v>
      </c>
      <c r="I27" s="11" t="str">
        <f t="shared" si="19"/>
        <v xml:space="preserve"> </v>
      </c>
      <c r="J27" s="11" t="str">
        <f t="shared" si="19"/>
        <v>N</v>
      </c>
      <c r="K27" s="11" t="str">
        <f t="shared" si="19"/>
        <v>X</v>
      </c>
      <c r="L27" s="11" t="str">
        <f t="shared" si="19"/>
        <v xml:space="preserve"> </v>
      </c>
      <c r="M27" s="11" t="str">
        <f t="shared" si="19"/>
        <v>C</v>
      </c>
      <c r="N27" s="11" t="str">
        <f t="shared" si="19"/>
        <v>o</v>
      </c>
      <c r="O27" s="11" t="str">
        <f t="shared" si="19"/>
        <v>n</v>
      </c>
      <c r="P27" s="11" t="str">
        <f t="shared" si="19"/>
        <v>c</v>
      </c>
      <c r="Q27" s="11" t="str">
        <f t="shared" si="19"/>
        <v>r</v>
      </c>
      <c r="R27" s="11" t="str">
        <f t="shared" si="19"/>
        <v>t</v>
      </c>
      <c r="S27" s="12" t="str">
        <f t="shared" si="1"/>
        <v>42</v>
      </c>
      <c r="T27" s="12" t="str">
        <f t="shared" si="2"/>
        <v>72</v>
      </c>
      <c r="U27" s="12" t="str">
        <f t="shared" si="3"/>
        <v>69</v>
      </c>
      <c r="V27" s="12" t="str">
        <f t="shared" si="4"/>
        <v>67</v>
      </c>
      <c r="W27" s="12" t="str">
        <f t="shared" si="5"/>
        <v>68</v>
      </c>
      <c r="X27" s="12" t="str">
        <f t="shared" si="6"/>
        <v>74</v>
      </c>
      <c r="Y27" s="12" t="str">
        <f t="shared" si="7"/>
        <v>20</v>
      </c>
      <c r="Z27" s="12" t="str">
        <f t="shared" si="8"/>
        <v>4E</v>
      </c>
      <c r="AA27" s="12" t="str">
        <f t="shared" si="9"/>
        <v>58</v>
      </c>
      <c r="AB27" s="12" t="str">
        <f t="shared" si="10"/>
        <v>20</v>
      </c>
      <c r="AC27" s="12" t="str">
        <f t="shared" si="11"/>
        <v>43</v>
      </c>
      <c r="AD27" s="12" t="str">
        <f t="shared" si="12"/>
        <v>6F</v>
      </c>
      <c r="AE27" s="12" t="str">
        <f t="shared" si="13"/>
        <v>6E</v>
      </c>
      <c r="AF27" s="12" t="str">
        <f t="shared" si="14"/>
        <v>63</v>
      </c>
      <c r="AG27" s="12" t="str">
        <f t="shared" si="15"/>
        <v>72</v>
      </c>
      <c r="AH27" s="12" t="str">
        <f t="shared" si="16"/>
        <v>74</v>
      </c>
      <c r="AI27" s="11" t="str">
        <f t="shared" si="17"/>
        <v>Ass W$384 = 42 72 69 67 68 74 20 4E 58 20 43 6F 6E 63 72 74 # Bright NX Concrt</v>
      </c>
    </row>
    <row r="28" spans="1:35" ht="20" customHeight="1" x14ac:dyDescent="0.15">
      <c r="A28" s="9">
        <v>400</v>
      </c>
      <c r="B28" s="10" t="s">
        <v>30</v>
      </c>
      <c r="C28" s="11" t="str">
        <f t="shared" si="19"/>
        <v>M</v>
      </c>
      <c r="D28" s="11" t="str">
        <f t="shared" si="19"/>
        <v>e</v>
      </c>
      <c r="E28" s="11" t="str">
        <f t="shared" si="19"/>
        <v>l</v>
      </c>
      <c r="F28" s="11" t="str">
        <f t="shared" si="19"/>
        <v>l</v>
      </c>
      <c r="G28" s="11" t="str">
        <f t="shared" si="19"/>
        <v>o</v>
      </c>
      <c r="H28" s="11" t="str">
        <f t="shared" si="19"/>
        <v>w</v>
      </c>
      <c r="I28" s="11" t="str">
        <f t="shared" si="19"/>
        <v xml:space="preserve"> </v>
      </c>
      <c r="J28" s="11" t="str">
        <f t="shared" si="19"/>
        <v>N</v>
      </c>
      <c r="K28" s="11" t="str">
        <f t="shared" si="19"/>
        <v>X</v>
      </c>
      <c r="L28" s="11" t="str">
        <f t="shared" si="19"/>
        <v xml:space="preserve"> </v>
      </c>
      <c r="M28" s="11" t="str">
        <f t="shared" si="19"/>
        <v>C</v>
      </c>
      <c r="N28" s="11" t="str">
        <f t="shared" si="19"/>
        <v>o</v>
      </c>
      <c r="O28" s="11" t="str">
        <f t="shared" si="19"/>
        <v>n</v>
      </c>
      <c r="P28" s="11" t="str">
        <f t="shared" si="19"/>
        <v>c</v>
      </c>
      <c r="Q28" s="11" t="str">
        <f t="shared" si="19"/>
        <v>r</v>
      </c>
      <c r="R28" s="11" t="str">
        <f t="shared" si="19"/>
        <v>t</v>
      </c>
      <c r="S28" s="12" t="str">
        <f t="shared" si="1"/>
        <v>4D</v>
      </c>
      <c r="T28" s="12" t="str">
        <f t="shared" si="2"/>
        <v>65</v>
      </c>
      <c r="U28" s="12" t="str">
        <f t="shared" si="3"/>
        <v>6C</v>
      </c>
      <c r="V28" s="12" t="str">
        <f t="shared" si="4"/>
        <v>6C</v>
      </c>
      <c r="W28" s="12" t="str">
        <f t="shared" si="5"/>
        <v>6F</v>
      </c>
      <c r="X28" s="12" t="str">
        <f t="shared" si="6"/>
        <v>77</v>
      </c>
      <c r="Y28" s="12" t="str">
        <f t="shared" si="7"/>
        <v>20</v>
      </c>
      <c r="Z28" s="12" t="str">
        <f t="shared" si="8"/>
        <v>4E</v>
      </c>
      <c r="AA28" s="12" t="str">
        <f t="shared" si="9"/>
        <v>58</v>
      </c>
      <c r="AB28" s="12" t="str">
        <f t="shared" si="10"/>
        <v>20</v>
      </c>
      <c r="AC28" s="12" t="str">
        <f t="shared" si="11"/>
        <v>43</v>
      </c>
      <c r="AD28" s="12" t="str">
        <f t="shared" si="12"/>
        <v>6F</v>
      </c>
      <c r="AE28" s="12" t="str">
        <f t="shared" si="13"/>
        <v>6E</v>
      </c>
      <c r="AF28" s="12" t="str">
        <f t="shared" si="14"/>
        <v>63</v>
      </c>
      <c r="AG28" s="12" t="str">
        <f t="shared" si="15"/>
        <v>72</v>
      </c>
      <c r="AH28" s="12" t="str">
        <f t="shared" si="16"/>
        <v>74</v>
      </c>
      <c r="AI28" s="11" t="str">
        <f t="shared" si="17"/>
        <v>Ass W$400 = 4D 65 6C 6C 6F 77 20 4E 58 20 43 6F 6E 63 72 74 # Mellow NX Concrt</v>
      </c>
    </row>
    <row r="29" spans="1:35" ht="20" customHeight="1" x14ac:dyDescent="0.15">
      <c r="A29" s="9">
        <v>416</v>
      </c>
      <c r="B29" s="10" t="s">
        <v>31</v>
      </c>
      <c r="C29" s="11" t="str">
        <f t="shared" si="19"/>
        <v>R</v>
      </c>
      <c r="D29" s="11" t="str">
        <f t="shared" si="19"/>
        <v>o</v>
      </c>
      <c r="E29" s="11" t="str">
        <f t="shared" si="19"/>
        <v>c</v>
      </c>
      <c r="F29" s="11" t="str">
        <f t="shared" si="19"/>
        <v>k</v>
      </c>
      <c r="G29" s="11" t="str">
        <f t="shared" si="19"/>
        <v xml:space="preserve"> </v>
      </c>
      <c r="H29" s="11" t="str">
        <f t="shared" si="19"/>
        <v>N</v>
      </c>
      <c r="I29" s="11" t="str">
        <f t="shared" si="19"/>
        <v>X</v>
      </c>
      <c r="J29" s="11" t="str">
        <f t="shared" si="19"/>
        <v xml:space="preserve"> </v>
      </c>
      <c r="K29" s="11" t="str">
        <f t="shared" si="19"/>
        <v>C</v>
      </c>
      <c r="L29" s="11" t="str">
        <f t="shared" si="19"/>
        <v>o</v>
      </c>
      <c r="M29" s="11" t="str">
        <f t="shared" si="19"/>
        <v>n</v>
      </c>
      <c r="N29" s="11" t="str">
        <f t="shared" si="19"/>
        <v>c</v>
      </c>
      <c r="O29" s="11" t="str">
        <f t="shared" si="19"/>
        <v>e</v>
      </c>
      <c r="P29" s="11" t="str">
        <f t="shared" si="19"/>
        <v>r</v>
      </c>
      <c r="Q29" s="11" t="str">
        <f t="shared" si="19"/>
        <v>t</v>
      </c>
      <c r="R29" s="11" t="str">
        <f t="shared" si="19"/>
        <v xml:space="preserve"> </v>
      </c>
      <c r="S29" s="12" t="str">
        <f t="shared" si="1"/>
        <v>52</v>
      </c>
      <c r="T29" s="12" t="str">
        <f t="shared" si="2"/>
        <v>6F</v>
      </c>
      <c r="U29" s="12" t="str">
        <f t="shared" si="3"/>
        <v>63</v>
      </c>
      <c r="V29" s="12" t="str">
        <f t="shared" si="4"/>
        <v>6B</v>
      </c>
      <c r="W29" s="12" t="str">
        <f t="shared" si="5"/>
        <v>20</v>
      </c>
      <c r="X29" s="12" t="str">
        <f t="shared" si="6"/>
        <v>4E</v>
      </c>
      <c r="Y29" s="12" t="str">
        <f t="shared" si="7"/>
        <v>58</v>
      </c>
      <c r="Z29" s="12" t="str">
        <f t="shared" si="8"/>
        <v>20</v>
      </c>
      <c r="AA29" s="12" t="str">
        <f t="shared" si="9"/>
        <v>43</v>
      </c>
      <c r="AB29" s="12" t="str">
        <f t="shared" si="10"/>
        <v>6F</v>
      </c>
      <c r="AC29" s="12" t="str">
        <f t="shared" si="11"/>
        <v>6E</v>
      </c>
      <c r="AD29" s="12" t="str">
        <f t="shared" si="12"/>
        <v>63</v>
      </c>
      <c r="AE29" s="12" t="str">
        <f t="shared" si="13"/>
        <v>65</v>
      </c>
      <c r="AF29" s="12" t="str">
        <f t="shared" si="14"/>
        <v>72</v>
      </c>
      <c r="AG29" s="12" t="str">
        <f t="shared" si="15"/>
        <v>74</v>
      </c>
      <c r="AH29" s="12" t="str">
        <f t="shared" si="16"/>
        <v>20</v>
      </c>
      <c r="AI29" s="11" t="str">
        <f t="shared" si="17"/>
        <v>Ass W$416 = 52 6F 63 6B 20 4E 58 20 43 6F 6E 63 65 72 74 20 # Rock NX Concert</v>
      </c>
    </row>
    <row r="30" spans="1:35" ht="20" customHeight="1" x14ac:dyDescent="0.15">
      <c r="A30" s="9">
        <v>432</v>
      </c>
      <c r="B30" s="10" t="s">
        <v>32</v>
      </c>
      <c r="C30" s="11" t="str">
        <f t="shared" si="19"/>
        <v>C</v>
      </c>
      <c r="D30" s="11" t="str">
        <f t="shared" si="19"/>
        <v>o</v>
      </c>
      <c r="E30" s="11" t="str">
        <f t="shared" si="19"/>
        <v>m</v>
      </c>
      <c r="F30" s="11" t="str">
        <f t="shared" si="19"/>
        <v>p</v>
      </c>
      <c r="G30" s="11" t="str">
        <f t="shared" si="19"/>
        <v xml:space="preserve"> </v>
      </c>
      <c r="H30" s="11" t="str">
        <f t="shared" si="19"/>
        <v>N</v>
      </c>
      <c r="I30" s="11" t="str">
        <f t="shared" si="19"/>
        <v>X</v>
      </c>
      <c r="J30" s="11" t="str">
        <f t="shared" si="19"/>
        <v xml:space="preserve"> </v>
      </c>
      <c r="K30" s="11" t="str">
        <f t="shared" si="19"/>
        <v>C</v>
      </c>
      <c r="L30" s="11" t="str">
        <f t="shared" si="19"/>
        <v>o</v>
      </c>
      <c r="M30" s="11" t="str">
        <f t="shared" si="19"/>
        <v>n</v>
      </c>
      <c r="N30" s="11" t="str">
        <f t="shared" si="19"/>
        <v>c</v>
      </c>
      <c r="O30" s="11" t="str">
        <f t="shared" si="19"/>
        <v>e</v>
      </c>
      <c r="P30" s="11" t="str">
        <f t="shared" si="19"/>
        <v>r</v>
      </c>
      <c r="Q30" s="11" t="str">
        <f t="shared" si="19"/>
        <v>t</v>
      </c>
      <c r="R30" s="11" t="str">
        <f t="shared" si="19"/>
        <v xml:space="preserve"> </v>
      </c>
      <c r="S30" s="12" t="str">
        <f t="shared" si="1"/>
        <v>43</v>
      </c>
      <c r="T30" s="12" t="str">
        <f t="shared" si="2"/>
        <v>6F</v>
      </c>
      <c r="U30" s="12" t="str">
        <f t="shared" si="3"/>
        <v>6D</v>
      </c>
      <c r="V30" s="12" t="str">
        <f t="shared" si="4"/>
        <v>70</v>
      </c>
      <c r="W30" s="12" t="str">
        <f t="shared" si="5"/>
        <v>20</v>
      </c>
      <c r="X30" s="12" t="str">
        <f t="shared" si="6"/>
        <v>4E</v>
      </c>
      <c r="Y30" s="12" t="str">
        <f t="shared" si="7"/>
        <v>58</v>
      </c>
      <c r="Z30" s="12" t="str">
        <f t="shared" si="8"/>
        <v>20</v>
      </c>
      <c r="AA30" s="12" t="str">
        <f t="shared" si="9"/>
        <v>43</v>
      </c>
      <c r="AB30" s="12" t="str">
        <f t="shared" si="10"/>
        <v>6F</v>
      </c>
      <c r="AC30" s="12" t="str">
        <f t="shared" si="11"/>
        <v>6E</v>
      </c>
      <c r="AD30" s="12" t="str">
        <f t="shared" si="12"/>
        <v>63</v>
      </c>
      <c r="AE30" s="12" t="str">
        <f t="shared" si="13"/>
        <v>65</v>
      </c>
      <c r="AF30" s="12" t="str">
        <f t="shared" si="14"/>
        <v>72</v>
      </c>
      <c r="AG30" s="12" t="str">
        <f t="shared" si="15"/>
        <v>74</v>
      </c>
      <c r="AH30" s="12" t="str">
        <f t="shared" si="16"/>
        <v>20</v>
      </c>
      <c r="AI30" s="11" t="str">
        <f t="shared" si="17"/>
        <v>Ass W$432 = 43 6F 6D 70 20 4E 58 20 43 6F 6E 63 65 72 74 20 # Comp NX Concert</v>
      </c>
    </row>
    <row r="31" spans="1:35" ht="20" customHeight="1" x14ac:dyDescent="0.15">
      <c r="A31" s="9">
        <v>448</v>
      </c>
      <c r="B31" s="10" t="s">
        <v>33</v>
      </c>
      <c r="C31" s="11" t="str">
        <f t="shared" si="19"/>
        <v>N</v>
      </c>
      <c r="D31" s="11" t="str">
        <f t="shared" si="19"/>
        <v>X</v>
      </c>
      <c r="E31" s="11" t="str">
        <f t="shared" si="19"/>
        <v xml:space="preserve"> </v>
      </c>
      <c r="F31" s="11" t="str">
        <f t="shared" si="19"/>
        <v>C</v>
      </c>
      <c r="G31" s="11" t="str">
        <f t="shared" si="19"/>
        <v>o</v>
      </c>
      <c r="H31" s="11" t="str">
        <f t="shared" si="19"/>
        <v>n</v>
      </c>
      <c r="I31" s="11" t="str">
        <f t="shared" si="19"/>
        <v>c</v>
      </c>
      <c r="J31" s="11" t="str">
        <f t="shared" si="19"/>
        <v>e</v>
      </c>
      <c r="K31" s="11" t="str">
        <f t="shared" si="19"/>
        <v>r</v>
      </c>
      <c r="L31" s="11" t="str">
        <f t="shared" si="19"/>
        <v>t</v>
      </c>
      <c r="M31" s="11" t="str">
        <f t="shared" si="19"/>
        <v xml:space="preserve"> </v>
      </c>
      <c r="N31" s="11" t="str">
        <f t="shared" si="19"/>
        <v>M</v>
      </c>
      <c r="O31" s="11" t="str">
        <f t="shared" si="19"/>
        <v>o</v>
      </c>
      <c r="P31" s="11" t="str">
        <f t="shared" si="19"/>
        <v>n</v>
      </c>
      <c r="Q31" s="11" t="str">
        <f t="shared" si="19"/>
        <v>o</v>
      </c>
      <c r="R31" s="11" t="str">
        <f t="shared" si="19"/>
        <v xml:space="preserve"> </v>
      </c>
      <c r="S31" s="12" t="str">
        <f t="shared" si="1"/>
        <v>4E</v>
      </c>
      <c r="T31" s="12" t="str">
        <f t="shared" si="2"/>
        <v>58</v>
      </c>
      <c r="U31" s="12" t="str">
        <f t="shared" si="3"/>
        <v>20</v>
      </c>
      <c r="V31" s="12" t="str">
        <f t="shared" si="4"/>
        <v>43</v>
      </c>
      <c r="W31" s="12" t="str">
        <f t="shared" si="5"/>
        <v>6F</v>
      </c>
      <c r="X31" s="12" t="str">
        <f t="shared" si="6"/>
        <v>6E</v>
      </c>
      <c r="Y31" s="12" t="str">
        <f t="shared" si="7"/>
        <v>63</v>
      </c>
      <c r="Z31" s="12" t="str">
        <f t="shared" si="8"/>
        <v>65</v>
      </c>
      <c r="AA31" s="12" t="str">
        <f t="shared" si="9"/>
        <v>72</v>
      </c>
      <c r="AB31" s="12" t="str">
        <f t="shared" si="10"/>
        <v>74</v>
      </c>
      <c r="AC31" s="12" t="str">
        <f t="shared" si="11"/>
        <v>20</v>
      </c>
      <c r="AD31" s="12" t="str">
        <f t="shared" si="12"/>
        <v>4D</v>
      </c>
      <c r="AE31" s="12" t="str">
        <f t="shared" si="13"/>
        <v>6F</v>
      </c>
      <c r="AF31" s="12" t="str">
        <f t="shared" si="14"/>
        <v>6E</v>
      </c>
      <c r="AG31" s="12" t="str">
        <f t="shared" si="15"/>
        <v>6F</v>
      </c>
      <c r="AH31" s="12" t="str">
        <f t="shared" si="16"/>
        <v>20</v>
      </c>
      <c r="AI31" s="11" t="str">
        <f t="shared" si="17"/>
        <v>Ass W$448 = 4E 58 20 43 6F 6E 63 65 72 74 20 4D 6F 6E 6F 20 # NX Concert Mono</v>
      </c>
    </row>
    <row r="32" spans="1:35" ht="20" customHeight="1" x14ac:dyDescent="0.15">
      <c r="A32" s="9">
        <v>464</v>
      </c>
      <c r="B32" s="10" t="s">
        <v>34</v>
      </c>
      <c r="C32" s="11" t="str">
        <f t="shared" si="19"/>
        <v>B</v>
      </c>
      <c r="D32" s="11" t="str">
        <f t="shared" si="19"/>
        <v>r</v>
      </c>
      <c r="E32" s="11" t="str">
        <f t="shared" si="19"/>
        <v>i</v>
      </c>
      <c r="F32" s="11" t="str">
        <f t="shared" si="19"/>
        <v>l</v>
      </c>
      <c r="G32" s="11" t="str">
        <f t="shared" si="19"/>
        <v>l</v>
      </c>
      <c r="H32" s="11" t="str">
        <f t="shared" si="19"/>
        <v>i</v>
      </c>
      <c r="I32" s="11" t="str">
        <f t="shared" si="19"/>
        <v>a</v>
      </c>
      <c r="J32" s="11" t="str">
        <f t="shared" si="19"/>
        <v>n</v>
      </c>
      <c r="K32" s="11" t="str">
        <f t="shared" si="19"/>
        <v>t</v>
      </c>
      <c r="L32" s="11" t="str">
        <f t="shared" si="19"/>
        <v xml:space="preserve"> </v>
      </c>
      <c r="M32" s="11" t="str">
        <f t="shared" si="19"/>
        <v>G</v>
      </c>
      <c r="N32" s="11" t="str">
        <f t="shared" si="19"/>
        <v>r</v>
      </c>
      <c r="O32" s="11" t="str">
        <f t="shared" si="19"/>
        <v>a</v>
      </c>
      <c r="P32" s="11" t="str">
        <f t="shared" si="19"/>
        <v>n</v>
      </c>
      <c r="Q32" s="11" t="str">
        <f t="shared" si="19"/>
        <v>d</v>
      </c>
      <c r="R32" s="11" t="str">
        <f t="shared" si="19"/>
        <v xml:space="preserve"> </v>
      </c>
      <c r="S32" s="12" t="str">
        <f t="shared" si="1"/>
        <v>42</v>
      </c>
      <c r="T32" s="12" t="str">
        <f t="shared" si="2"/>
        <v>72</v>
      </c>
      <c r="U32" s="12" t="str">
        <f t="shared" si="3"/>
        <v>69</v>
      </c>
      <c r="V32" s="12" t="str">
        <f t="shared" si="4"/>
        <v>6C</v>
      </c>
      <c r="W32" s="12" t="str">
        <f t="shared" si="5"/>
        <v>6C</v>
      </c>
      <c r="X32" s="12" t="str">
        <f t="shared" si="6"/>
        <v>69</v>
      </c>
      <c r="Y32" s="12" t="str">
        <f t="shared" si="7"/>
        <v>61</v>
      </c>
      <c r="Z32" s="12" t="str">
        <f t="shared" si="8"/>
        <v>6E</v>
      </c>
      <c r="AA32" s="12" t="str">
        <f t="shared" si="9"/>
        <v>74</v>
      </c>
      <c r="AB32" s="12" t="str">
        <f t="shared" si="10"/>
        <v>20</v>
      </c>
      <c r="AC32" s="12" t="str">
        <f t="shared" si="11"/>
        <v>47</v>
      </c>
      <c r="AD32" s="12" t="str">
        <f t="shared" si="12"/>
        <v>72</v>
      </c>
      <c r="AE32" s="12" t="str">
        <f t="shared" si="13"/>
        <v>61</v>
      </c>
      <c r="AF32" s="12" t="str">
        <f t="shared" si="14"/>
        <v>6E</v>
      </c>
      <c r="AG32" s="12" t="str">
        <f t="shared" si="15"/>
        <v>64</v>
      </c>
      <c r="AH32" s="12" t="str">
        <f t="shared" si="16"/>
        <v>20</v>
      </c>
      <c r="AI32" s="11" t="str">
        <f t="shared" si="17"/>
        <v>Ass W$464 = 42 72 69 6C 6C 69 61 6E 74 20 47 72 61 6E 64 20 # Brilliant Grand</v>
      </c>
    </row>
    <row r="33" spans="1:35" ht="20" customHeight="1" x14ac:dyDescent="0.15">
      <c r="A33" s="9">
        <v>480</v>
      </c>
      <c r="B33" s="10" t="s">
        <v>35</v>
      </c>
      <c r="C33" s="11" t="str">
        <f t="shared" ref="C33:R42" si="20">IF(LEN($B33)&lt;C$2," ",MID($B33,C$2,1))</f>
        <v>H</v>
      </c>
      <c r="D33" s="11" t="str">
        <f t="shared" si="20"/>
        <v>a</v>
      </c>
      <c r="E33" s="11" t="str">
        <f t="shared" si="20"/>
        <v>r</v>
      </c>
      <c r="F33" s="11" t="str">
        <f t="shared" si="20"/>
        <v>d</v>
      </c>
      <c r="G33" s="11" t="str">
        <f t="shared" si="20"/>
        <v xml:space="preserve"> </v>
      </c>
      <c r="H33" s="11" t="str">
        <f t="shared" si="20"/>
        <v>B</v>
      </c>
      <c r="I33" s="11" t="str">
        <f t="shared" si="20"/>
        <v>r</v>
      </c>
      <c r="J33" s="11" t="str">
        <f t="shared" si="20"/>
        <v>i</v>
      </c>
      <c r="K33" s="11" t="str">
        <f t="shared" si="20"/>
        <v>l</v>
      </c>
      <c r="L33" s="11" t="str">
        <f t="shared" si="20"/>
        <v>l</v>
      </c>
      <c r="M33" s="11" t="str">
        <f t="shared" si="20"/>
        <v xml:space="preserve"> </v>
      </c>
      <c r="N33" s="11" t="str">
        <f t="shared" si="20"/>
        <v>G</v>
      </c>
      <c r="O33" s="11" t="str">
        <f t="shared" si="20"/>
        <v>r</v>
      </c>
      <c r="P33" s="11" t="str">
        <f t="shared" si="20"/>
        <v>a</v>
      </c>
      <c r="Q33" s="11" t="str">
        <f t="shared" si="20"/>
        <v>n</v>
      </c>
      <c r="R33" s="11" t="str">
        <f t="shared" si="20"/>
        <v>d</v>
      </c>
      <c r="S33" s="12" t="str">
        <f t="shared" si="1"/>
        <v>48</v>
      </c>
      <c r="T33" s="12" t="str">
        <f t="shared" si="2"/>
        <v>61</v>
      </c>
      <c r="U33" s="12" t="str">
        <f t="shared" si="3"/>
        <v>72</v>
      </c>
      <c r="V33" s="12" t="str">
        <f t="shared" si="4"/>
        <v>64</v>
      </c>
      <c r="W33" s="12" t="str">
        <f t="shared" si="5"/>
        <v>20</v>
      </c>
      <c r="X33" s="12" t="str">
        <f t="shared" si="6"/>
        <v>42</v>
      </c>
      <c r="Y33" s="12" t="str">
        <f t="shared" si="7"/>
        <v>72</v>
      </c>
      <c r="Z33" s="12" t="str">
        <f t="shared" si="8"/>
        <v>69</v>
      </c>
      <c r="AA33" s="12" t="str">
        <f t="shared" si="9"/>
        <v>6C</v>
      </c>
      <c r="AB33" s="12" t="str">
        <f t="shared" si="10"/>
        <v>6C</v>
      </c>
      <c r="AC33" s="12" t="str">
        <f t="shared" si="11"/>
        <v>20</v>
      </c>
      <c r="AD33" s="12" t="str">
        <f t="shared" si="12"/>
        <v>47</v>
      </c>
      <c r="AE33" s="12" t="str">
        <f t="shared" si="13"/>
        <v>72</v>
      </c>
      <c r="AF33" s="12" t="str">
        <f t="shared" si="14"/>
        <v>61</v>
      </c>
      <c r="AG33" s="12" t="str">
        <f t="shared" si="15"/>
        <v>6E</v>
      </c>
      <c r="AH33" s="12" t="str">
        <f t="shared" si="16"/>
        <v>64</v>
      </c>
      <c r="AI33" s="11" t="str">
        <f t="shared" si="17"/>
        <v>Ass W$480 = 48 61 72 64 20 42 72 69 6C 6C 20 47 72 61 6E 64 # Hard Brill Grand</v>
      </c>
    </row>
    <row r="34" spans="1:35" ht="20" customHeight="1" x14ac:dyDescent="0.15">
      <c r="A34" s="9">
        <v>496</v>
      </c>
      <c r="B34" s="10" t="s">
        <v>36</v>
      </c>
      <c r="C34" s="11" t="str">
        <f t="shared" si="20"/>
        <v>S</v>
      </c>
      <c r="D34" s="11" t="str">
        <f t="shared" si="20"/>
        <v>o</v>
      </c>
      <c r="E34" s="11" t="str">
        <f t="shared" si="20"/>
        <v>f</v>
      </c>
      <c r="F34" s="11" t="str">
        <f t="shared" si="20"/>
        <v>t</v>
      </c>
      <c r="G34" s="11" t="str">
        <f t="shared" si="20"/>
        <v xml:space="preserve"> </v>
      </c>
      <c r="H34" s="11" t="str">
        <f t="shared" si="20"/>
        <v>B</v>
      </c>
      <c r="I34" s="11" t="str">
        <f t="shared" si="20"/>
        <v>r</v>
      </c>
      <c r="J34" s="11" t="str">
        <f t="shared" si="20"/>
        <v>i</v>
      </c>
      <c r="K34" s="11" t="str">
        <f t="shared" si="20"/>
        <v>l</v>
      </c>
      <c r="L34" s="11" t="str">
        <f t="shared" si="20"/>
        <v>l</v>
      </c>
      <c r="M34" s="11" t="str">
        <f t="shared" si="20"/>
        <v xml:space="preserve"> </v>
      </c>
      <c r="N34" s="11" t="str">
        <f t="shared" si="20"/>
        <v>G</v>
      </c>
      <c r="O34" s="11" t="str">
        <f t="shared" si="20"/>
        <v>r</v>
      </c>
      <c r="P34" s="11" t="str">
        <f t="shared" si="20"/>
        <v>a</v>
      </c>
      <c r="Q34" s="11" t="str">
        <f t="shared" si="20"/>
        <v>n</v>
      </c>
      <c r="R34" s="11" t="str">
        <f t="shared" si="20"/>
        <v>d</v>
      </c>
      <c r="S34" s="12" t="str">
        <f t="shared" si="1"/>
        <v>53</v>
      </c>
      <c r="T34" s="12" t="str">
        <f t="shared" si="2"/>
        <v>6F</v>
      </c>
      <c r="U34" s="12" t="str">
        <f t="shared" si="3"/>
        <v>66</v>
      </c>
      <c r="V34" s="12" t="str">
        <f t="shared" si="4"/>
        <v>74</v>
      </c>
      <c r="W34" s="12" t="str">
        <f t="shared" si="5"/>
        <v>20</v>
      </c>
      <c r="X34" s="12" t="str">
        <f t="shared" si="6"/>
        <v>42</v>
      </c>
      <c r="Y34" s="12" t="str">
        <f t="shared" si="7"/>
        <v>72</v>
      </c>
      <c r="Z34" s="12" t="str">
        <f t="shared" si="8"/>
        <v>69</v>
      </c>
      <c r="AA34" s="12" t="str">
        <f t="shared" si="9"/>
        <v>6C</v>
      </c>
      <c r="AB34" s="12" t="str">
        <f t="shared" si="10"/>
        <v>6C</v>
      </c>
      <c r="AC34" s="12" t="str">
        <f t="shared" si="11"/>
        <v>20</v>
      </c>
      <c r="AD34" s="12" t="str">
        <f t="shared" si="12"/>
        <v>47</v>
      </c>
      <c r="AE34" s="12" t="str">
        <f t="shared" si="13"/>
        <v>72</v>
      </c>
      <c r="AF34" s="12" t="str">
        <f t="shared" si="14"/>
        <v>61</v>
      </c>
      <c r="AG34" s="12" t="str">
        <f t="shared" si="15"/>
        <v>6E</v>
      </c>
      <c r="AH34" s="12" t="str">
        <f t="shared" si="16"/>
        <v>64</v>
      </c>
      <c r="AI34" s="11" t="str">
        <f t="shared" si="17"/>
        <v>Ass W$496 = 53 6F 66 74 20 42 72 69 6C 6C 20 47 72 61 6E 64 # Soft Brill Grand</v>
      </c>
    </row>
    <row r="35" spans="1:35" ht="20" customHeight="1" x14ac:dyDescent="0.15">
      <c r="A35" s="9">
        <v>512</v>
      </c>
      <c r="B35" s="10" t="s">
        <v>37</v>
      </c>
      <c r="C35" s="11" t="str">
        <f t="shared" si="20"/>
        <v>R</v>
      </c>
      <c r="D35" s="11" t="str">
        <f t="shared" si="20"/>
        <v>o</v>
      </c>
      <c r="E35" s="11" t="str">
        <f t="shared" si="20"/>
        <v>c</v>
      </c>
      <c r="F35" s="11" t="str">
        <f t="shared" si="20"/>
        <v>k</v>
      </c>
      <c r="G35" s="11" t="str">
        <f t="shared" si="20"/>
        <v xml:space="preserve"> </v>
      </c>
      <c r="H35" s="11" t="str">
        <f t="shared" si="20"/>
        <v>B</v>
      </c>
      <c r="I35" s="11" t="str">
        <f t="shared" si="20"/>
        <v>r</v>
      </c>
      <c r="J35" s="11" t="str">
        <f t="shared" si="20"/>
        <v>i</v>
      </c>
      <c r="K35" s="11" t="str">
        <f t="shared" si="20"/>
        <v>l</v>
      </c>
      <c r="L35" s="11" t="str">
        <f t="shared" si="20"/>
        <v>l</v>
      </c>
      <c r="M35" s="11" t="str">
        <f t="shared" si="20"/>
        <v xml:space="preserve"> </v>
      </c>
      <c r="N35" s="11" t="str">
        <f t="shared" si="20"/>
        <v>G</v>
      </c>
      <c r="O35" s="11" t="str">
        <f t="shared" si="20"/>
        <v>r</v>
      </c>
      <c r="P35" s="11" t="str">
        <f t="shared" si="20"/>
        <v>a</v>
      </c>
      <c r="Q35" s="11" t="str">
        <f t="shared" si="20"/>
        <v>n</v>
      </c>
      <c r="R35" s="11" t="str">
        <f t="shared" si="20"/>
        <v>d</v>
      </c>
      <c r="S35" s="12" t="str">
        <f t="shared" ref="S35:S66" si="21">DEC2HEX(CODE(C35),2)</f>
        <v>52</v>
      </c>
      <c r="T35" s="12" t="str">
        <f t="shared" ref="T35:T66" si="22">DEC2HEX(CODE(D35),2)</f>
        <v>6F</v>
      </c>
      <c r="U35" s="12" t="str">
        <f t="shared" ref="U35:U66" si="23">DEC2HEX(CODE(E35),2)</f>
        <v>63</v>
      </c>
      <c r="V35" s="12" t="str">
        <f t="shared" ref="V35:V66" si="24">DEC2HEX(CODE(F35),2)</f>
        <v>6B</v>
      </c>
      <c r="W35" s="12" t="str">
        <f t="shared" ref="W35:W66" si="25">DEC2HEX(CODE(G35),2)</f>
        <v>20</v>
      </c>
      <c r="X35" s="12" t="str">
        <f t="shared" ref="X35:X66" si="26">DEC2HEX(CODE(H35),2)</f>
        <v>42</v>
      </c>
      <c r="Y35" s="12" t="str">
        <f t="shared" ref="Y35:Y66" si="27">DEC2HEX(CODE(I35),2)</f>
        <v>72</v>
      </c>
      <c r="Z35" s="12" t="str">
        <f t="shared" ref="Z35:Z66" si="28">DEC2HEX(CODE(J35),2)</f>
        <v>69</v>
      </c>
      <c r="AA35" s="12" t="str">
        <f t="shared" ref="AA35:AA66" si="29">DEC2HEX(CODE(K35),2)</f>
        <v>6C</v>
      </c>
      <c r="AB35" s="12" t="str">
        <f t="shared" ref="AB35:AB66" si="30">DEC2HEX(CODE(L35),2)</f>
        <v>6C</v>
      </c>
      <c r="AC35" s="12" t="str">
        <f t="shared" ref="AC35:AC66" si="31">DEC2HEX(CODE(M35),2)</f>
        <v>20</v>
      </c>
      <c r="AD35" s="12" t="str">
        <f t="shared" ref="AD35:AD66" si="32">DEC2HEX(CODE(N35),2)</f>
        <v>47</v>
      </c>
      <c r="AE35" s="12" t="str">
        <f t="shared" ref="AE35:AE66" si="33">DEC2HEX(CODE(O35),2)</f>
        <v>72</v>
      </c>
      <c r="AF35" s="12" t="str">
        <f t="shared" ref="AF35:AF66" si="34">DEC2HEX(CODE(P35),2)</f>
        <v>61</v>
      </c>
      <c r="AG35" s="12" t="str">
        <f t="shared" ref="AG35:AG66" si="35">DEC2HEX(CODE(Q35),2)</f>
        <v>6E</v>
      </c>
      <c r="AH35" s="12" t="str">
        <f t="shared" ref="AH35:AH66" si="36">DEC2HEX(CODE(R35),2)</f>
        <v>64</v>
      </c>
      <c r="AI35" s="11" t="str">
        <f t="shared" ref="AI35:AI66" si="37">"Ass W$"&amp;$A35&amp;" = "&amp;S35&amp;" "&amp;T35&amp;" "&amp;U35&amp;" "&amp;V35&amp;" "&amp;W35&amp;" "&amp;X35&amp;" "&amp;Y35&amp;" "&amp;Z35&amp;" "&amp;AA35&amp;" "&amp;AB35&amp;" "&amp;AC35&amp;" "&amp;AD35&amp;" "&amp;AE35&amp;" "&amp;AF35&amp;" "&amp;AG35&amp;" "&amp;AH35&amp;" # "&amp;B35</f>
        <v>Ass W$512 = 52 6F 63 6B 20 42 72 69 6C 6C 20 47 72 61 6E 64 # Rock Brill Grand</v>
      </c>
    </row>
    <row r="36" spans="1:35" ht="20" customHeight="1" x14ac:dyDescent="0.15">
      <c r="A36" s="9">
        <v>528</v>
      </c>
      <c r="B36" s="10" t="s">
        <v>38</v>
      </c>
      <c r="C36" s="11" t="str">
        <f t="shared" si="20"/>
        <v>C</v>
      </c>
      <c r="D36" s="11" t="str">
        <f t="shared" si="20"/>
        <v>o</v>
      </c>
      <c r="E36" s="11" t="str">
        <f t="shared" si="20"/>
        <v>m</v>
      </c>
      <c r="F36" s="11" t="str">
        <f t="shared" si="20"/>
        <v>p</v>
      </c>
      <c r="G36" s="11" t="str">
        <f t="shared" si="20"/>
        <v xml:space="preserve"> </v>
      </c>
      <c r="H36" s="11" t="str">
        <f t="shared" si="20"/>
        <v>B</v>
      </c>
      <c r="I36" s="11" t="str">
        <f t="shared" si="20"/>
        <v>r</v>
      </c>
      <c r="J36" s="11" t="str">
        <f t="shared" si="20"/>
        <v>i</v>
      </c>
      <c r="K36" s="11" t="str">
        <f t="shared" si="20"/>
        <v>l</v>
      </c>
      <c r="L36" s="11" t="str">
        <f t="shared" si="20"/>
        <v>l</v>
      </c>
      <c r="M36" s="11" t="str">
        <f t="shared" si="20"/>
        <v xml:space="preserve"> </v>
      </c>
      <c r="N36" s="11" t="str">
        <f t="shared" si="20"/>
        <v>G</v>
      </c>
      <c r="O36" s="11" t="str">
        <f t="shared" si="20"/>
        <v>r</v>
      </c>
      <c r="P36" s="11" t="str">
        <f t="shared" si="20"/>
        <v>a</v>
      </c>
      <c r="Q36" s="11" t="str">
        <f t="shared" si="20"/>
        <v>n</v>
      </c>
      <c r="R36" s="11" t="str">
        <f t="shared" si="20"/>
        <v>d</v>
      </c>
      <c r="S36" s="12" t="str">
        <f t="shared" si="21"/>
        <v>43</v>
      </c>
      <c r="T36" s="12" t="str">
        <f t="shared" si="22"/>
        <v>6F</v>
      </c>
      <c r="U36" s="12" t="str">
        <f t="shared" si="23"/>
        <v>6D</v>
      </c>
      <c r="V36" s="12" t="str">
        <f t="shared" si="24"/>
        <v>70</v>
      </c>
      <c r="W36" s="12" t="str">
        <f t="shared" si="25"/>
        <v>20</v>
      </c>
      <c r="X36" s="12" t="str">
        <f t="shared" si="26"/>
        <v>42</v>
      </c>
      <c r="Y36" s="12" t="str">
        <f t="shared" si="27"/>
        <v>72</v>
      </c>
      <c r="Z36" s="12" t="str">
        <f t="shared" si="28"/>
        <v>69</v>
      </c>
      <c r="AA36" s="12" t="str">
        <f t="shared" si="29"/>
        <v>6C</v>
      </c>
      <c r="AB36" s="12" t="str">
        <f t="shared" si="30"/>
        <v>6C</v>
      </c>
      <c r="AC36" s="12" t="str">
        <f t="shared" si="31"/>
        <v>20</v>
      </c>
      <c r="AD36" s="12" t="str">
        <f t="shared" si="32"/>
        <v>47</v>
      </c>
      <c r="AE36" s="12" t="str">
        <f t="shared" si="33"/>
        <v>72</v>
      </c>
      <c r="AF36" s="12" t="str">
        <f t="shared" si="34"/>
        <v>61</v>
      </c>
      <c r="AG36" s="12" t="str">
        <f t="shared" si="35"/>
        <v>6E</v>
      </c>
      <c r="AH36" s="12" t="str">
        <f t="shared" si="36"/>
        <v>64</v>
      </c>
      <c r="AI36" s="11" t="str">
        <f t="shared" si="37"/>
        <v>Ass W$528 = 43 6F 6D 70 20 42 72 69 6C 6C 20 47 72 61 6E 64 # Comp Brill Grand</v>
      </c>
    </row>
    <row r="37" spans="1:35" ht="20" customHeight="1" x14ac:dyDescent="0.15">
      <c r="A37" s="9">
        <v>544</v>
      </c>
      <c r="B37" s="10" t="s">
        <v>39</v>
      </c>
      <c r="C37" s="11" t="str">
        <f t="shared" si="20"/>
        <v>B</v>
      </c>
      <c r="D37" s="11" t="str">
        <f t="shared" si="20"/>
        <v>r</v>
      </c>
      <c r="E37" s="11" t="str">
        <f t="shared" si="20"/>
        <v>i</v>
      </c>
      <c r="F37" s="11" t="str">
        <f t="shared" si="20"/>
        <v>l</v>
      </c>
      <c r="G37" s="11" t="str">
        <f t="shared" si="20"/>
        <v>l</v>
      </c>
      <c r="H37" s="11" t="str">
        <f t="shared" si="20"/>
        <v xml:space="preserve"> </v>
      </c>
      <c r="I37" s="11" t="str">
        <f t="shared" si="20"/>
        <v>G</v>
      </c>
      <c r="J37" s="11" t="str">
        <f t="shared" si="20"/>
        <v>r</v>
      </c>
      <c r="K37" s="11" t="str">
        <f t="shared" si="20"/>
        <v>a</v>
      </c>
      <c r="L37" s="11" t="str">
        <f t="shared" si="20"/>
        <v>n</v>
      </c>
      <c r="M37" s="11" t="str">
        <f t="shared" si="20"/>
        <v>d</v>
      </c>
      <c r="N37" s="11" t="str">
        <f t="shared" si="20"/>
        <v xml:space="preserve"> </v>
      </c>
      <c r="O37" s="11" t="str">
        <f t="shared" si="20"/>
        <v>M</v>
      </c>
      <c r="P37" s="11" t="str">
        <f t="shared" si="20"/>
        <v>o</v>
      </c>
      <c r="Q37" s="11" t="str">
        <f t="shared" si="20"/>
        <v>n</v>
      </c>
      <c r="R37" s="11" t="str">
        <f t="shared" si="20"/>
        <v>o</v>
      </c>
      <c r="S37" s="12" t="str">
        <f t="shared" si="21"/>
        <v>42</v>
      </c>
      <c r="T37" s="12" t="str">
        <f t="shared" si="22"/>
        <v>72</v>
      </c>
      <c r="U37" s="12" t="str">
        <f t="shared" si="23"/>
        <v>69</v>
      </c>
      <c r="V37" s="12" t="str">
        <f t="shared" si="24"/>
        <v>6C</v>
      </c>
      <c r="W37" s="12" t="str">
        <f t="shared" si="25"/>
        <v>6C</v>
      </c>
      <c r="X37" s="12" t="str">
        <f t="shared" si="26"/>
        <v>20</v>
      </c>
      <c r="Y37" s="12" t="str">
        <f t="shared" si="27"/>
        <v>47</v>
      </c>
      <c r="Z37" s="12" t="str">
        <f t="shared" si="28"/>
        <v>72</v>
      </c>
      <c r="AA37" s="12" t="str">
        <f t="shared" si="29"/>
        <v>61</v>
      </c>
      <c r="AB37" s="12" t="str">
        <f t="shared" si="30"/>
        <v>6E</v>
      </c>
      <c r="AC37" s="12" t="str">
        <f t="shared" si="31"/>
        <v>64</v>
      </c>
      <c r="AD37" s="12" t="str">
        <f t="shared" si="32"/>
        <v>20</v>
      </c>
      <c r="AE37" s="12" t="str">
        <f t="shared" si="33"/>
        <v>4D</v>
      </c>
      <c r="AF37" s="12" t="str">
        <f t="shared" si="34"/>
        <v>6F</v>
      </c>
      <c r="AG37" s="12" t="str">
        <f t="shared" si="35"/>
        <v>6E</v>
      </c>
      <c r="AH37" s="12" t="str">
        <f t="shared" si="36"/>
        <v>6F</v>
      </c>
      <c r="AI37" s="11" t="str">
        <f t="shared" si="37"/>
        <v>Ass W$544 = 42 72 69 6C 6C 20 47 72 61 6E 64 20 4D 6F 6E 6F # Brill Grand Mono</v>
      </c>
    </row>
    <row r="38" spans="1:35" ht="20" customHeight="1" x14ac:dyDescent="0.15">
      <c r="A38" s="9">
        <v>560</v>
      </c>
      <c r="B38" s="10" t="s">
        <v>40</v>
      </c>
      <c r="C38" s="11" t="str">
        <f t="shared" si="20"/>
        <v>S</v>
      </c>
      <c r="D38" s="11" t="str">
        <f t="shared" si="20"/>
        <v>t</v>
      </c>
      <c r="E38" s="11" t="str">
        <f t="shared" si="20"/>
        <v>.</v>
      </c>
      <c r="F38" s="11" t="str">
        <f t="shared" si="20"/>
        <v>P</v>
      </c>
      <c r="G38" s="11" t="str">
        <f t="shared" si="20"/>
        <v>i</v>
      </c>
      <c r="H38" s="11" t="str">
        <f t="shared" si="20"/>
        <v>a</v>
      </c>
      <c r="I38" s="11" t="str">
        <f t="shared" si="20"/>
        <v>n</v>
      </c>
      <c r="J38" s="11" t="str">
        <f t="shared" si="20"/>
        <v>o</v>
      </c>
      <c r="K38" s="11" t="str">
        <f t="shared" si="20"/>
        <v xml:space="preserve"> </v>
      </c>
      <c r="L38" s="11" t="str">
        <f t="shared" si="20"/>
        <v>1</v>
      </c>
      <c r="M38" s="11" t="str">
        <f t="shared" si="20"/>
        <v xml:space="preserve"> </v>
      </c>
      <c r="N38" s="11" t="str">
        <f t="shared" si="20"/>
        <v xml:space="preserve"> </v>
      </c>
      <c r="O38" s="11" t="str">
        <f t="shared" si="20"/>
        <v xml:space="preserve"> </v>
      </c>
      <c r="P38" s="11" t="str">
        <f t="shared" si="20"/>
        <v xml:space="preserve"> </v>
      </c>
      <c r="Q38" s="11" t="str">
        <f t="shared" si="20"/>
        <v xml:space="preserve"> </v>
      </c>
      <c r="R38" s="11" t="str">
        <f t="shared" si="20"/>
        <v xml:space="preserve"> </v>
      </c>
      <c r="S38" s="12" t="str">
        <f t="shared" si="21"/>
        <v>53</v>
      </c>
      <c r="T38" s="12" t="str">
        <f t="shared" si="22"/>
        <v>74</v>
      </c>
      <c r="U38" s="12" t="str">
        <f t="shared" si="23"/>
        <v>2E</v>
      </c>
      <c r="V38" s="12" t="str">
        <f t="shared" si="24"/>
        <v>50</v>
      </c>
      <c r="W38" s="12" t="str">
        <f t="shared" si="25"/>
        <v>69</v>
      </c>
      <c r="X38" s="12" t="str">
        <f t="shared" si="26"/>
        <v>61</v>
      </c>
      <c r="Y38" s="12" t="str">
        <f t="shared" si="27"/>
        <v>6E</v>
      </c>
      <c r="Z38" s="12" t="str">
        <f t="shared" si="28"/>
        <v>6F</v>
      </c>
      <c r="AA38" s="12" t="str">
        <f t="shared" si="29"/>
        <v>20</v>
      </c>
      <c r="AB38" s="12" t="str">
        <f t="shared" si="30"/>
        <v>31</v>
      </c>
      <c r="AC38" s="12" t="str">
        <f t="shared" si="31"/>
        <v>20</v>
      </c>
      <c r="AD38" s="12" t="str">
        <f t="shared" si="32"/>
        <v>20</v>
      </c>
      <c r="AE38" s="12" t="str">
        <f t="shared" si="33"/>
        <v>20</v>
      </c>
      <c r="AF38" s="12" t="str">
        <f t="shared" si="34"/>
        <v>20</v>
      </c>
      <c r="AG38" s="12" t="str">
        <f t="shared" si="35"/>
        <v>20</v>
      </c>
      <c r="AH38" s="12" t="str">
        <f t="shared" si="36"/>
        <v>20</v>
      </c>
      <c r="AI38" s="11" t="str">
        <f t="shared" si="37"/>
        <v>Ass W$560 = 53 74 2E 50 69 61 6E 6F 20 31 20 20 20 20 20 20 # St.Piano 1</v>
      </c>
    </row>
    <row r="39" spans="1:35" ht="20" customHeight="1" x14ac:dyDescent="0.15">
      <c r="A39" s="9">
        <v>576</v>
      </c>
      <c r="B39" s="10" t="s">
        <v>41</v>
      </c>
      <c r="C39" s="11" t="str">
        <f t="shared" si="20"/>
        <v>S</v>
      </c>
      <c r="D39" s="11" t="str">
        <f t="shared" si="20"/>
        <v>t</v>
      </c>
      <c r="E39" s="11" t="str">
        <f t="shared" si="20"/>
        <v>.</v>
      </c>
      <c r="F39" s="11" t="str">
        <f t="shared" si="20"/>
        <v>P</v>
      </c>
      <c r="G39" s="11" t="str">
        <f t="shared" si="20"/>
        <v>i</v>
      </c>
      <c r="H39" s="11" t="str">
        <f t="shared" si="20"/>
        <v>a</v>
      </c>
      <c r="I39" s="11" t="str">
        <f t="shared" si="20"/>
        <v>n</v>
      </c>
      <c r="J39" s="11" t="str">
        <f t="shared" si="20"/>
        <v>o</v>
      </c>
      <c r="K39" s="11" t="str">
        <f t="shared" si="20"/>
        <v xml:space="preserve"> </v>
      </c>
      <c r="L39" s="11" t="str">
        <f t="shared" si="20"/>
        <v>2</v>
      </c>
      <c r="M39" s="11" t="str">
        <f t="shared" si="20"/>
        <v xml:space="preserve"> </v>
      </c>
      <c r="N39" s="11" t="str">
        <f t="shared" si="20"/>
        <v xml:space="preserve"> </v>
      </c>
      <c r="O39" s="11" t="str">
        <f t="shared" si="20"/>
        <v xml:space="preserve"> </v>
      </c>
      <c r="P39" s="11" t="str">
        <f t="shared" si="20"/>
        <v xml:space="preserve"> </v>
      </c>
      <c r="Q39" s="11" t="str">
        <f t="shared" si="20"/>
        <v xml:space="preserve"> </v>
      </c>
      <c r="R39" s="11" t="str">
        <f t="shared" si="20"/>
        <v xml:space="preserve"> </v>
      </c>
      <c r="S39" s="12" t="str">
        <f t="shared" si="21"/>
        <v>53</v>
      </c>
      <c r="T39" s="12" t="str">
        <f t="shared" si="22"/>
        <v>74</v>
      </c>
      <c r="U39" s="12" t="str">
        <f t="shared" si="23"/>
        <v>2E</v>
      </c>
      <c r="V39" s="12" t="str">
        <f t="shared" si="24"/>
        <v>50</v>
      </c>
      <c r="W39" s="12" t="str">
        <f t="shared" si="25"/>
        <v>69</v>
      </c>
      <c r="X39" s="12" t="str">
        <f t="shared" si="26"/>
        <v>61</v>
      </c>
      <c r="Y39" s="12" t="str">
        <f t="shared" si="27"/>
        <v>6E</v>
      </c>
      <c r="Z39" s="12" t="str">
        <f t="shared" si="28"/>
        <v>6F</v>
      </c>
      <c r="AA39" s="12" t="str">
        <f t="shared" si="29"/>
        <v>20</v>
      </c>
      <c r="AB39" s="12" t="str">
        <f t="shared" si="30"/>
        <v>32</v>
      </c>
      <c r="AC39" s="12" t="str">
        <f t="shared" si="31"/>
        <v>20</v>
      </c>
      <c r="AD39" s="12" t="str">
        <f t="shared" si="32"/>
        <v>20</v>
      </c>
      <c r="AE39" s="12" t="str">
        <f t="shared" si="33"/>
        <v>20</v>
      </c>
      <c r="AF39" s="12" t="str">
        <f t="shared" si="34"/>
        <v>20</v>
      </c>
      <c r="AG39" s="12" t="str">
        <f t="shared" si="35"/>
        <v>20</v>
      </c>
      <c r="AH39" s="12" t="str">
        <f t="shared" si="36"/>
        <v>20</v>
      </c>
      <c r="AI39" s="11" t="str">
        <f t="shared" si="37"/>
        <v>Ass W$576 = 53 74 2E 50 69 61 6E 6F 20 32 20 20 20 20 20 20 # St.Piano 2</v>
      </c>
    </row>
    <row r="40" spans="1:35" ht="20" customHeight="1" x14ac:dyDescent="0.15">
      <c r="A40" s="9">
        <v>592</v>
      </c>
      <c r="B40" s="10" t="s">
        <v>42</v>
      </c>
      <c r="C40" s="11" t="str">
        <f t="shared" si="20"/>
        <v>S</v>
      </c>
      <c r="D40" s="11" t="str">
        <f t="shared" si="20"/>
        <v>t</v>
      </c>
      <c r="E40" s="11" t="str">
        <f t="shared" si="20"/>
        <v>.</v>
      </c>
      <c r="F40" s="11" t="str">
        <f t="shared" si="20"/>
        <v>P</v>
      </c>
      <c r="G40" s="11" t="str">
        <f t="shared" si="20"/>
        <v>i</v>
      </c>
      <c r="H40" s="11" t="str">
        <f t="shared" si="20"/>
        <v>a</v>
      </c>
      <c r="I40" s="11" t="str">
        <f t="shared" si="20"/>
        <v>n</v>
      </c>
      <c r="J40" s="11" t="str">
        <f t="shared" si="20"/>
        <v>o</v>
      </c>
      <c r="K40" s="11" t="str">
        <f t="shared" si="20"/>
        <v xml:space="preserve"> </v>
      </c>
      <c r="L40" s="11" t="str">
        <f t="shared" si="20"/>
        <v>3</v>
      </c>
      <c r="M40" s="11" t="str">
        <f t="shared" si="20"/>
        <v xml:space="preserve"> </v>
      </c>
      <c r="N40" s="11" t="str">
        <f t="shared" si="20"/>
        <v xml:space="preserve"> </v>
      </c>
      <c r="O40" s="11" t="str">
        <f t="shared" si="20"/>
        <v xml:space="preserve"> </v>
      </c>
      <c r="P40" s="11" t="str">
        <f t="shared" si="20"/>
        <v xml:space="preserve"> </v>
      </c>
      <c r="Q40" s="11" t="str">
        <f t="shared" si="20"/>
        <v xml:space="preserve"> </v>
      </c>
      <c r="R40" s="11" t="str">
        <f t="shared" si="20"/>
        <v xml:space="preserve"> </v>
      </c>
      <c r="S40" s="12" t="str">
        <f t="shared" si="21"/>
        <v>53</v>
      </c>
      <c r="T40" s="12" t="str">
        <f t="shared" si="22"/>
        <v>74</v>
      </c>
      <c r="U40" s="12" t="str">
        <f t="shared" si="23"/>
        <v>2E</v>
      </c>
      <c r="V40" s="12" t="str">
        <f t="shared" si="24"/>
        <v>50</v>
      </c>
      <c r="W40" s="12" t="str">
        <f t="shared" si="25"/>
        <v>69</v>
      </c>
      <c r="X40" s="12" t="str">
        <f t="shared" si="26"/>
        <v>61</v>
      </c>
      <c r="Y40" s="12" t="str">
        <f t="shared" si="27"/>
        <v>6E</v>
      </c>
      <c r="Z40" s="12" t="str">
        <f t="shared" si="28"/>
        <v>6F</v>
      </c>
      <c r="AA40" s="12" t="str">
        <f t="shared" si="29"/>
        <v>20</v>
      </c>
      <c r="AB40" s="12" t="str">
        <f t="shared" si="30"/>
        <v>33</v>
      </c>
      <c r="AC40" s="12" t="str">
        <f t="shared" si="31"/>
        <v>20</v>
      </c>
      <c r="AD40" s="12" t="str">
        <f t="shared" si="32"/>
        <v>20</v>
      </c>
      <c r="AE40" s="12" t="str">
        <f t="shared" si="33"/>
        <v>20</v>
      </c>
      <c r="AF40" s="12" t="str">
        <f t="shared" si="34"/>
        <v>20</v>
      </c>
      <c r="AG40" s="12" t="str">
        <f t="shared" si="35"/>
        <v>20</v>
      </c>
      <c r="AH40" s="12" t="str">
        <f t="shared" si="36"/>
        <v>20</v>
      </c>
      <c r="AI40" s="11" t="str">
        <f t="shared" si="37"/>
        <v>Ass W$592 = 53 74 2E 50 69 61 6E 6F 20 33 20 20 20 20 20 20 # St.Piano 3</v>
      </c>
    </row>
    <row r="41" spans="1:35" ht="20" customHeight="1" x14ac:dyDescent="0.15">
      <c r="A41" s="9">
        <v>608</v>
      </c>
      <c r="B41" s="10" t="s">
        <v>43</v>
      </c>
      <c r="C41" s="11" t="str">
        <f t="shared" si="20"/>
        <v>S</v>
      </c>
      <c r="D41" s="11" t="str">
        <f t="shared" si="20"/>
        <v>t</v>
      </c>
      <c r="E41" s="11" t="str">
        <f t="shared" si="20"/>
        <v>.</v>
      </c>
      <c r="F41" s="11" t="str">
        <f t="shared" si="20"/>
        <v>P</v>
      </c>
      <c r="G41" s="11" t="str">
        <f t="shared" si="20"/>
        <v>i</v>
      </c>
      <c r="H41" s="11" t="str">
        <f t="shared" si="20"/>
        <v>a</v>
      </c>
      <c r="I41" s="11" t="str">
        <f t="shared" si="20"/>
        <v>n</v>
      </c>
      <c r="J41" s="11" t="str">
        <f t="shared" si="20"/>
        <v>o</v>
      </c>
      <c r="K41" s="11" t="str">
        <f t="shared" si="20"/>
        <v xml:space="preserve"> </v>
      </c>
      <c r="L41" s="11" t="str">
        <f t="shared" si="20"/>
        <v>4</v>
      </c>
      <c r="M41" s="11" t="str">
        <f t="shared" si="20"/>
        <v xml:space="preserve"> </v>
      </c>
      <c r="N41" s="11" t="str">
        <f t="shared" si="20"/>
        <v xml:space="preserve"> </v>
      </c>
      <c r="O41" s="11" t="str">
        <f t="shared" si="20"/>
        <v xml:space="preserve"> </v>
      </c>
      <c r="P41" s="11" t="str">
        <f t="shared" si="20"/>
        <v xml:space="preserve"> </v>
      </c>
      <c r="Q41" s="11" t="str">
        <f t="shared" si="20"/>
        <v xml:space="preserve"> </v>
      </c>
      <c r="R41" s="11" t="str">
        <f t="shared" si="20"/>
        <v xml:space="preserve"> </v>
      </c>
      <c r="S41" s="12" t="str">
        <f t="shared" si="21"/>
        <v>53</v>
      </c>
      <c r="T41" s="12" t="str">
        <f t="shared" si="22"/>
        <v>74</v>
      </c>
      <c r="U41" s="12" t="str">
        <f t="shared" si="23"/>
        <v>2E</v>
      </c>
      <c r="V41" s="12" t="str">
        <f t="shared" si="24"/>
        <v>50</v>
      </c>
      <c r="W41" s="12" t="str">
        <f t="shared" si="25"/>
        <v>69</v>
      </c>
      <c r="X41" s="12" t="str">
        <f t="shared" si="26"/>
        <v>61</v>
      </c>
      <c r="Y41" s="12" t="str">
        <f t="shared" si="27"/>
        <v>6E</v>
      </c>
      <c r="Z41" s="12" t="str">
        <f t="shared" si="28"/>
        <v>6F</v>
      </c>
      <c r="AA41" s="12" t="str">
        <f t="shared" si="29"/>
        <v>20</v>
      </c>
      <c r="AB41" s="12" t="str">
        <f t="shared" si="30"/>
        <v>34</v>
      </c>
      <c r="AC41" s="12" t="str">
        <f t="shared" si="31"/>
        <v>20</v>
      </c>
      <c r="AD41" s="12" t="str">
        <f t="shared" si="32"/>
        <v>20</v>
      </c>
      <c r="AE41" s="12" t="str">
        <f t="shared" si="33"/>
        <v>20</v>
      </c>
      <c r="AF41" s="12" t="str">
        <f t="shared" si="34"/>
        <v>20</v>
      </c>
      <c r="AG41" s="12" t="str">
        <f t="shared" si="35"/>
        <v>20</v>
      </c>
      <c r="AH41" s="12" t="str">
        <f t="shared" si="36"/>
        <v>20</v>
      </c>
      <c r="AI41" s="11" t="str">
        <f t="shared" si="37"/>
        <v>Ass W$608 = 53 74 2E 50 69 61 6E 6F 20 34 20 20 20 20 20 20 # St.Piano 4</v>
      </c>
    </row>
    <row r="42" spans="1:35" ht="20" customHeight="1" x14ac:dyDescent="0.15">
      <c r="A42" s="9">
        <v>624</v>
      </c>
      <c r="B42" s="10" t="s">
        <v>44</v>
      </c>
      <c r="C42" s="11" t="str">
        <f t="shared" si="20"/>
        <v>S</v>
      </c>
      <c r="D42" s="11" t="str">
        <f t="shared" si="20"/>
        <v>t</v>
      </c>
      <c r="E42" s="11" t="str">
        <f t="shared" si="20"/>
        <v>.</v>
      </c>
      <c r="F42" s="11" t="str">
        <f t="shared" si="20"/>
        <v>P</v>
      </c>
      <c r="G42" s="11" t="str">
        <f t="shared" si="20"/>
        <v>i</v>
      </c>
      <c r="H42" s="11" t="str">
        <f t="shared" si="20"/>
        <v>a</v>
      </c>
      <c r="I42" s="11" t="str">
        <f t="shared" si="20"/>
        <v>n</v>
      </c>
      <c r="J42" s="11" t="str">
        <f t="shared" si="20"/>
        <v>o</v>
      </c>
      <c r="K42" s="11" t="str">
        <f t="shared" si="20"/>
        <v xml:space="preserve"> </v>
      </c>
      <c r="L42" s="11" t="str">
        <f t="shared" si="20"/>
        <v>5</v>
      </c>
      <c r="M42" s="11" t="str">
        <f t="shared" si="20"/>
        <v xml:space="preserve"> </v>
      </c>
      <c r="N42" s="11" t="str">
        <f t="shared" si="20"/>
        <v xml:space="preserve"> </v>
      </c>
      <c r="O42" s="11" t="str">
        <f t="shared" si="20"/>
        <v xml:space="preserve"> </v>
      </c>
      <c r="P42" s="11" t="str">
        <f t="shared" si="20"/>
        <v xml:space="preserve"> </v>
      </c>
      <c r="Q42" s="11" t="str">
        <f t="shared" si="20"/>
        <v xml:space="preserve"> </v>
      </c>
      <c r="R42" s="11" t="str">
        <f t="shared" si="20"/>
        <v xml:space="preserve"> </v>
      </c>
      <c r="S42" s="12" t="str">
        <f t="shared" si="21"/>
        <v>53</v>
      </c>
      <c r="T42" s="12" t="str">
        <f t="shared" si="22"/>
        <v>74</v>
      </c>
      <c r="U42" s="12" t="str">
        <f t="shared" si="23"/>
        <v>2E</v>
      </c>
      <c r="V42" s="12" t="str">
        <f t="shared" si="24"/>
        <v>50</v>
      </c>
      <c r="W42" s="12" t="str">
        <f t="shared" si="25"/>
        <v>69</v>
      </c>
      <c r="X42" s="12" t="str">
        <f t="shared" si="26"/>
        <v>61</v>
      </c>
      <c r="Y42" s="12" t="str">
        <f t="shared" si="27"/>
        <v>6E</v>
      </c>
      <c r="Z42" s="12" t="str">
        <f t="shared" si="28"/>
        <v>6F</v>
      </c>
      <c r="AA42" s="12" t="str">
        <f t="shared" si="29"/>
        <v>20</v>
      </c>
      <c r="AB42" s="12" t="str">
        <f t="shared" si="30"/>
        <v>35</v>
      </c>
      <c r="AC42" s="12" t="str">
        <f t="shared" si="31"/>
        <v>20</v>
      </c>
      <c r="AD42" s="12" t="str">
        <f t="shared" si="32"/>
        <v>20</v>
      </c>
      <c r="AE42" s="12" t="str">
        <f t="shared" si="33"/>
        <v>20</v>
      </c>
      <c r="AF42" s="12" t="str">
        <f t="shared" si="34"/>
        <v>20</v>
      </c>
      <c r="AG42" s="12" t="str">
        <f t="shared" si="35"/>
        <v>20</v>
      </c>
      <c r="AH42" s="12" t="str">
        <f t="shared" si="36"/>
        <v>20</v>
      </c>
      <c r="AI42" s="11" t="str">
        <f t="shared" si="37"/>
        <v>Ass W$624 = 53 74 2E 50 69 61 6E 6F 20 35 20 20 20 20 20 20 # St.Piano 5</v>
      </c>
    </row>
    <row r="43" spans="1:35" ht="20" customHeight="1" x14ac:dyDescent="0.15">
      <c r="A43" s="9">
        <v>640</v>
      </c>
      <c r="B43" s="10" t="s">
        <v>45</v>
      </c>
      <c r="C43" s="11" t="str">
        <f t="shared" ref="C43:R52" si="38">IF(LEN($B43)&lt;C$2," ",MID($B43,C$2,1))</f>
        <v>P</v>
      </c>
      <c r="D43" s="11" t="str">
        <f t="shared" si="38"/>
        <v>i</v>
      </c>
      <c r="E43" s="11" t="str">
        <f t="shared" si="38"/>
        <v>a</v>
      </c>
      <c r="F43" s="11" t="str">
        <f t="shared" si="38"/>
        <v>n</v>
      </c>
      <c r="G43" s="11" t="str">
        <f t="shared" si="38"/>
        <v>o</v>
      </c>
      <c r="H43" s="11" t="str">
        <f t="shared" si="38"/>
        <v xml:space="preserve"> </v>
      </c>
      <c r="I43" s="11" t="str">
        <f t="shared" si="38"/>
        <v>1</v>
      </c>
      <c r="J43" s="11" t="str">
        <f t="shared" si="38"/>
        <v xml:space="preserve"> </v>
      </c>
      <c r="K43" s="11" t="str">
        <f t="shared" si="38"/>
        <v xml:space="preserve"> </v>
      </c>
      <c r="L43" s="11" t="str">
        <f t="shared" si="38"/>
        <v xml:space="preserve"> </v>
      </c>
      <c r="M43" s="11" t="str">
        <f t="shared" si="38"/>
        <v xml:space="preserve"> </v>
      </c>
      <c r="N43" s="11" t="str">
        <f t="shared" si="38"/>
        <v xml:space="preserve"> </v>
      </c>
      <c r="O43" s="11" t="str">
        <f t="shared" si="38"/>
        <v xml:space="preserve"> </v>
      </c>
      <c r="P43" s="11" t="str">
        <f t="shared" si="38"/>
        <v xml:space="preserve"> </v>
      </c>
      <c r="Q43" s="11" t="str">
        <f t="shared" si="38"/>
        <v xml:space="preserve"> </v>
      </c>
      <c r="R43" s="11" t="str">
        <f t="shared" si="38"/>
        <v xml:space="preserve"> </v>
      </c>
      <c r="S43" s="12" t="str">
        <f t="shared" si="21"/>
        <v>50</v>
      </c>
      <c r="T43" s="12" t="str">
        <f t="shared" si="22"/>
        <v>69</v>
      </c>
      <c r="U43" s="12" t="str">
        <f t="shared" si="23"/>
        <v>61</v>
      </c>
      <c r="V43" s="12" t="str">
        <f t="shared" si="24"/>
        <v>6E</v>
      </c>
      <c r="W43" s="12" t="str">
        <f t="shared" si="25"/>
        <v>6F</v>
      </c>
      <c r="X43" s="12" t="str">
        <f t="shared" si="26"/>
        <v>20</v>
      </c>
      <c r="Y43" s="12" t="str">
        <f t="shared" si="27"/>
        <v>31</v>
      </c>
      <c r="Z43" s="12" t="str">
        <f t="shared" si="28"/>
        <v>20</v>
      </c>
      <c r="AA43" s="12" t="str">
        <f t="shared" si="29"/>
        <v>20</v>
      </c>
      <c r="AB43" s="12" t="str">
        <f t="shared" si="30"/>
        <v>20</v>
      </c>
      <c r="AC43" s="12" t="str">
        <f t="shared" si="31"/>
        <v>20</v>
      </c>
      <c r="AD43" s="12" t="str">
        <f t="shared" si="32"/>
        <v>20</v>
      </c>
      <c r="AE43" s="12" t="str">
        <f t="shared" si="33"/>
        <v>20</v>
      </c>
      <c r="AF43" s="12" t="str">
        <f t="shared" si="34"/>
        <v>20</v>
      </c>
      <c r="AG43" s="12" t="str">
        <f t="shared" si="35"/>
        <v>20</v>
      </c>
      <c r="AH43" s="12" t="str">
        <f t="shared" si="36"/>
        <v>20</v>
      </c>
      <c r="AI43" s="11" t="str">
        <f t="shared" si="37"/>
        <v>Ass W$640 = 50 69 61 6E 6F 20 31 20 20 20 20 20 20 20 20 20 # Piano 1</v>
      </c>
    </row>
    <row r="44" spans="1:35" ht="20" customHeight="1" x14ac:dyDescent="0.15">
      <c r="A44" s="9">
        <v>656</v>
      </c>
      <c r="B44" s="10" t="s">
        <v>46</v>
      </c>
      <c r="C44" s="11" t="str">
        <f t="shared" si="38"/>
        <v>P</v>
      </c>
      <c r="D44" s="11" t="str">
        <f t="shared" si="38"/>
        <v>i</v>
      </c>
      <c r="E44" s="11" t="str">
        <f t="shared" si="38"/>
        <v>a</v>
      </c>
      <c r="F44" s="11" t="str">
        <f t="shared" si="38"/>
        <v>n</v>
      </c>
      <c r="G44" s="11" t="str">
        <f t="shared" si="38"/>
        <v>o</v>
      </c>
      <c r="H44" s="11" t="str">
        <f t="shared" si="38"/>
        <v xml:space="preserve"> </v>
      </c>
      <c r="I44" s="11" t="str">
        <f t="shared" si="38"/>
        <v>1</v>
      </c>
      <c r="J44" s="11" t="str">
        <f t="shared" si="38"/>
        <v xml:space="preserve"> </v>
      </c>
      <c r="K44" s="11" t="str">
        <f t="shared" si="38"/>
        <v>w</v>
      </c>
      <c r="L44" s="11" t="str">
        <f t="shared" si="38"/>
        <v xml:space="preserve"> </v>
      </c>
      <c r="M44" s="11" t="str">
        <f t="shared" si="38"/>
        <v xml:space="preserve"> </v>
      </c>
      <c r="N44" s="11" t="str">
        <f t="shared" si="38"/>
        <v xml:space="preserve"> </v>
      </c>
      <c r="O44" s="11" t="str">
        <f t="shared" si="38"/>
        <v xml:space="preserve"> </v>
      </c>
      <c r="P44" s="11" t="str">
        <f t="shared" si="38"/>
        <v xml:space="preserve"> </v>
      </c>
      <c r="Q44" s="11" t="str">
        <f t="shared" si="38"/>
        <v xml:space="preserve"> </v>
      </c>
      <c r="R44" s="11" t="str">
        <f t="shared" si="38"/>
        <v xml:space="preserve"> </v>
      </c>
      <c r="S44" s="12" t="str">
        <f t="shared" si="21"/>
        <v>50</v>
      </c>
      <c r="T44" s="12" t="str">
        <f t="shared" si="22"/>
        <v>69</v>
      </c>
      <c r="U44" s="12" t="str">
        <f t="shared" si="23"/>
        <v>61</v>
      </c>
      <c r="V44" s="12" t="str">
        <f t="shared" si="24"/>
        <v>6E</v>
      </c>
      <c r="W44" s="12" t="str">
        <f t="shared" si="25"/>
        <v>6F</v>
      </c>
      <c r="X44" s="12" t="str">
        <f t="shared" si="26"/>
        <v>20</v>
      </c>
      <c r="Y44" s="12" t="str">
        <f t="shared" si="27"/>
        <v>31</v>
      </c>
      <c r="Z44" s="12" t="str">
        <f t="shared" si="28"/>
        <v>20</v>
      </c>
      <c r="AA44" s="12" t="str">
        <f t="shared" si="29"/>
        <v>77</v>
      </c>
      <c r="AB44" s="12" t="str">
        <f t="shared" si="30"/>
        <v>20</v>
      </c>
      <c r="AC44" s="12" t="str">
        <f t="shared" si="31"/>
        <v>20</v>
      </c>
      <c r="AD44" s="12" t="str">
        <f t="shared" si="32"/>
        <v>20</v>
      </c>
      <c r="AE44" s="12" t="str">
        <f t="shared" si="33"/>
        <v>20</v>
      </c>
      <c r="AF44" s="12" t="str">
        <f t="shared" si="34"/>
        <v>20</v>
      </c>
      <c r="AG44" s="12" t="str">
        <f t="shared" si="35"/>
        <v>20</v>
      </c>
      <c r="AH44" s="12" t="str">
        <f t="shared" si="36"/>
        <v>20</v>
      </c>
      <c r="AI44" s="11" t="str">
        <f t="shared" si="37"/>
        <v>Ass W$656 = 50 69 61 6E 6F 20 31 20 77 20 20 20 20 20 20 20 # Piano 1 w</v>
      </c>
    </row>
    <row r="45" spans="1:35" ht="20" customHeight="1" x14ac:dyDescent="0.15">
      <c r="A45" s="9">
        <v>672</v>
      </c>
      <c r="B45" s="17" t="s">
        <v>162</v>
      </c>
      <c r="C45" s="11" t="str">
        <f t="shared" si="38"/>
        <v>E</v>
      </c>
      <c r="D45" s="11" t="str">
        <f t="shared" si="38"/>
        <v>u</v>
      </c>
      <c r="E45" s="11" t="str">
        <f t="shared" si="38"/>
        <v>r</v>
      </c>
      <c r="F45" s="11" t="str">
        <f t="shared" si="38"/>
        <v>o</v>
      </c>
      <c r="G45" s="11" t="str">
        <f t="shared" si="38"/>
        <v>p</v>
      </c>
      <c r="H45" s="11" t="str">
        <f t="shared" si="38"/>
        <v>e</v>
      </c>
      <c r="I45" s="11" t="str">
        <f t="shared" si="38"/>
        <v>a</v>
      </c>
      <c r="J45" s="11" t="str">
        <f t="shared" si="38"/>
        <v>n</v>
      </c>
      <c r="K45" s="11" t="str">
        <f t="shared" si="38"/>
        <v xml:space="preserve"> </v>
      </c>
      <c r="L45" s="11" t="str">
        <f t="shared" si="38"/>
        <v>P</v>
      </c>
      <c r="M45" s="11" t="str">
        <f t="shared" si="38"/>
        <v>f</v>
      </c>
      <c r="N45" s="11" t="str">
        <f t="shared" si="38"/>
        <v xml:space="preserve"> </v>
      </c>
      <c r="O45" s="11" t="str">
        <f t="shared" si="38"/>
        <v xml:space="preserve"> </v>
      </c>
      <c r="P45" s="11" t="str">
        <f t="shared" si="38"/>
        <v xml:space="preserve"> </v>
      </c>
      <c r="Q45" s="11" t="str">
        <f t="shared" si="38"/>
        <v xml:space="preserve"> </v>
      </c>
      <c r="R45" s="11" t="str">
        <f t="shared" si="38"/>
        <v xml:space="preserve"> </v>
      </c>
      <c r="S45" s="12" t="str">
        <f t="shared" si="21"/>
        <v>45</v>
      </c>
      <c r="T45" s="12" t="str">
        <f t="shared" si="22"/>
        <v>75</v>
      </c>
      <c r="U45" s="12" t="str">
        <f t="shared" si="23"/>
        <v>72</v>
      </c>
      <c r="V45" s="12" t="str">
        <f t="shared" si="24"/>
        <v>6F</v>
      </c>
      <c r="W45" s="12" t="str">
        <f t="shared" si="25"/>
        <v>70</v>
      </c>
      <c r="X45" s="12" t="str">
        <f t="shared" si="26"/>
        <v>65</v>
      </c>
      <c r="Y45" s="12" t="str">
        <f t="shared" si="27"/>
        <v>61</v>
      </c>
      <c r="Z45" s="12" t="str">
        <f t="shared" si="28"/>
        <v>6E</v>
      </c>
      <c r="AA45" s="12" t="str">
        <f t="shared" si="29"/>
        <v>20</v>
      </c>
      <c r="AB45" s="12" t="str">
        <f t="shared" si="30"/>
        <v>50</v>
      </c>
      <c r="AC45" s="12" t="str">
        <f t="shared" si="31"/>
        <v>66</v>
      </c>
      <c r="AD45" s="12" t="str">
        <f t="shared" si="32"/>
        <v>20</v>
      </c>
      <c r="AE45" s="12" t="str">
        <f t="shared" si="33"/>
        <v>20</v>
      </c>
      <c r="AF45" s="12" t="str">
        <f t="shared" si="34"/>
        <v>20</v>
      </c>
      <c r="AG45" s="12" t="str">
        <f t="shared" si="35"/>
        <v>20</v>
      </c>
      <c r="AH45" s="12" t="str">
        <f t="shared" si="36"/>
        <v>20</v>
      </c>
      <c r="AI45" s="11" t="str">
        <f t="shared" si="37"/>
        <v>Ass W$672 = 45 75 72 6F 70 65 61 6E 20 50 66 20 20 20 20 20 # European Pf</v>
      </c>
    </row>
    <row r="46" spans="1:35" ht="20" customHeight="1" x14ac:dyDescent="0.15">
      <c r="A46" s="9">
        <v>688</v>
      </c>
      <c r="B46" s="10" t="s">
        <v>47</v>
      </c>
      <c r="C46" s="11" t="str">
        <f t="shared" si="38"/>
        <v>S</v>
      </c>
      <c r="D46" s="11" t="str">
        <f t="shared" si="38"/>
        <v>t</v>
      </c>
      <c r="E46" s="11" t="str">
        <f t="shared" si="38"/>
        <v>a</v>
      </c>
      <c r="F46" s="11" t="str">
        <f t="shared" si="38"/>
        <v>g</v>
      </c>
      <c r="G46" s="11" t="str">
        <f t="shared" si="38"/>
        <v>e</v>
      </c>
      <c r="H46" s="11" t="str">
        <f t="shared" si="38"/>
        <v xml:space="preserve"> </v>
      </c>
      <c r="I46" s="11" t="str">
        <f t="shared" si="38"/>
        <v>P</v>
      </c>
      <c r="J46" s="11" t="str">
        <f t="shared" si="38"/>
        <v>i</v>
      </c>
      <c r="K46" s="11" t="str">
        <f t="shared" si="38"/>
        <v>a</v>
      </c>
      <c r="L46" s="11" t="str">
        <f t="shared" si="38"/>
        <v>n</v>
      </c>
      <c r="M46" s="11" t="str">
        <f t="shared" si="38"/>
        <v>o</v>
      </c>
      <c r="N46" s="11" t="str">
        <f t="shared" si="38"/>
        <v xml:space="preserve"> </v>
      </c>
      <c r="O46" s="11" t="str">
        <f t="shared" si="38"/>
        <v xml:space="preserve"> </v>
      </c>
      <c r="P46" s="11" t="str">
        <f t="shared" si="38"/>
        <v xml:space="preserve"> </v>
      </c>
      <c r="Q46" s="11" t="str">
        <f t="shared" si="38"/>
        <v xml:space="preserve"> </v>
      </c>
      <c r="R46" s="11" t="str">
        <f t="shared" si="38"/>
        <v xml:space="preserve"> </v>
      </c>
      <c r="S46" s="12" t="str">
        <f t="shared" si="21"/>
        <v>53</v>
      </c>
      <c r="T46" s="12" t="str">
        <f t="shared" si="22"/>
        <v>74</v>
      </c>
      <c r="U46" s="12" t="str">
        <f t="shared" si="23"/>
        <v>61</v>
      </c>
      <c r="V46" s="12" t="str">
        <f t="shared" si="24"/>
        <v>67</v>
      </c>
      <c r="W46" s="12" t="str">
        <f t="shared" si="25"/>
        <v>65</v>
      </c>
      <c r="X46" s="12" t="str">
        <f t="shared" si="26"/>
        <v>20</v>
      </c>
      <c r="Y46" s="12" t="str">
        <f t="shared" si="27"/>
        <v>50</v>
      </c>
      <c r="Z46" s="12" t="str">
        <f t="shared" si="28"/>
        <v>69</v>
      </c>
      <c r="AA46" s="12" t="str">
        <f t="shared" si="29"/>
        <v>61</v>
      </c>
      <c r="AB46" s="12" t="str">
        <f t="shared" si="30"/>
        <v>6E</v>
      </c>
      <c r="AC46" s="12" t="str">
        <f t="shared" si="31"/>
        <v>6F</v>
      </c>
      <c r="AD46" s="12" t="str">
        <f t="shared" si="32"/>
        <v>20</v>
      </c>
      <c r="AE46" s="12" t="str">
        <f t="shared" si="33"/>
        <v>20</v>
      </c>
      <c r="AF46" s="12" t="str">
        <f t="shared" si="34"/>
        <v>20</v>
      </c>
      <c r="AG46" s="12" t="str">
        <f t="shared" si="35"/>
        <v>20</v>
      </c>
      <c r="AH46" s="12" t="str">
        <f t="shared" si="36"/>
        <v>20</v>
      </c>
      <c r="AI46" s="11" t="str">
        <f t="shared" si="37"/>
        <v>Ass W$688 = 53 74 61 67 65 20 50 69 61 6E 6F 20 20 20 20 20 # Stage Piano</v>
      </c>
    </row>
    <row r="47" spans="1:35" ht="20" customHeight="1" x14ac:dyDescent="0.15">
      <c r="A47" s="9">
        <v>704</v>
      </c>
      <c r="B47" s="10" t="s">
        <v>48</v>
      </c>
      <c r="C47" s="11" t="str">
        <f t="shared" si="38"/>
        <v>U</v>
      </c>
      <c r="D47" s="11" t="str">
        <f t="shared" si="38"/>
        <v>p</v>
      </c>
      <c r="E47" s="11" t="str">
        <f t="shared" si="38"/>
        <v>r</v>
      </c>
      <c r="F47" s="11" t="str">
        <f t="shared" si="38"/>
        <v>i</v>
      </c>
      <c r="G47" s="11" t="str">
        <f t="shared" si="38"/>
        <v>g</v>
      </c>
      <c r="H47" s="11" t="str">
        <f t="shared" si="38"/>
        <v>h</v>
      </c>
      <c r="I47" s="11" t="str">
        <f t="shared" si="38"/>
        <v>t</v>
      </c>
      <c r="J47" s="11" t="str">
        <f t="shared" si="38"/>
        <v xml:space="preserve"> </v>
      </c>
      <c r="K47" s="11" t="str">
        <f t="shared" si="38"/>
        <v>P</v>
      </c>
      <c r="L47" s="11" t="str">
        <f t="shared" si="38"/>
        <v>i</v>
      </c>
      <c r="M47" s="11" t="str">
        <f t="shared" si="38"/>
        <v>a</v>
      </c>
      <c r="N47" s="11" t="str">
        <f t="shared" si="38"/>
        <v>n</v>
      </c>
      <c r="O47" s="11" t="str">
        <f t="shared" si="38"/>
        <v>o</v>
      </c>
      <c r="P47" s="11" t="str">
        <f t="shared" si="38"/>
        <v xml:space="preserve"> </v>
      </c>
      <c r="Q47" s="11" t="str">
        <f t="shared" si="38"/>
        <v xml:space="preserve"> </v>
      </c>
      <c r="R47" s="11" t="str">
        <f t="shared" si="38"/>
        <v xml:space="preserve"> </v>
      </c>
      <c r="S47" s="12" t="str">
        <f t="shared" si="21"/>
        <v>55</v>
      </c>
      <c r="T47" s="12" t="str">
        <f t="shared" si="22"/>
        <v>70</v>
      </c>
      <c r="U47" s="12" t="str">
        <f t="shared" si="23"/>
        <v>72</v>
      </c>
      <c r="V47" s="12" t="str">
        <f t="shared" si="24"/>
        <v>69</v>
      </c>
      <c r="W47" s="12" t="str">
        <f t="shared" si="25"/>
        <v>67</v>
      </c>
      <c r="X47" s="12" t="str">
        <f t="shared" si="26"/>
        <v>68</v>
      </c>
      <c r="Y47" s="12" t="str">
        <f t="shared" si="27"/>
        <v>74</v>
      </c>
      <c r="Z47" s="12" t="str">
        <f t="shared" si="28"/>
        <v>20</v>
      </c>
      <c r="AA47" s="12" t="str">
        <f t="shared" si="29"/>
        <v>50</v>
      </c>
      <c r="AB47" s="12" t="str">
        <f t="shared" si="30"/>
        <v>69</v>
      </c>
      <c r="AC47" s="12" t="str">
        <f t="shared" si="31"/>
        <v>61</v>
      </c>
      <c r="AD47" s="12" t="str">
        <f t="shared" si="32"/>
        <v>6E</v>
      </c>
      <c r="AE47" s="12" t="str">
        <f t="shared" si="33"/>
        <v>6F</v>
      </c>
      <c r="AF47" s="12" t="str">
        <f t="shared" si="34"/>
        <v>20</v>
      </c>
      <c r="AG47" s="12" t="str">
        <f t="shared" si="35"/>
        <v>20</v>
      </c>
      <c r="AH47" s="12" t="str">
        <f t="shared" si="36"/>
        <v>20</v>
      </c>
      <c r="AI47" s="11" t="str">
        <f t="shared" si="37"/>
        <v>Ass W$704 = 55 70 72 69 67 68 74 20 50 69 61 6E 6F 20 20 20 # Upright Piano</v>
      </c>
    </row>
    <row r="48" spans="1:35" ht="20" customHeight="1" x14ac:dyDescent="0.15">
      <c r="A48" s="9">
        <v>720</v>
      </c>
      <c r="B48" s="10" t="s">
        <v>50</v>
      </c>
      <c r="C48" s="11" t="str">
        <f t="shared" si="38"/>
        <v>B</v>
      </c>
      <c r="D48" s="11" t="str">
        <f t="shared" si="38"/>
        <v>r</v>
      </c>
      <c r="E48" s="11" t="str">
        <f t="shared" si="38"/>
        <v>i</v>
      </c>
      <c r="F48" s="11" t="str">
        <f t="shared" si="38"/>
        <v>g</v>
      </c>
      <c r="G48" s="11" t="str">
        <f t="shared" si="38"/>
        <v>h</v>
      </c>
      <c r="H48" s="11" t="str">
        <f t="shared" si="38"/>
        <v>t</v>
      </c>
      <c r="I48" s="11" t="str">
        <f t="shared" si="38"/>
        <v xml:space="preserve"> </v>
      </c>
      <c r="J48" s="11" t="str">
        <f t="shared" si="38"/>
        <v>U</v>
      </c>
      <c r="K48" s="11" t="str">
        <f t="shared" si="38"/>
        <v>p</v>
      </c>
      <c r="L48" s="11" t="str">
        <f t="shared" si="38"/>
        <v>r</v>
      </c>
      <c r="M48" s="11" t="str">
        <f t="shared" si="38"/>
        <v>i</v>
      </c>
      <c r="N48" s="11" t="str">
        <f t="shared" si="38"/>
        <v>g</v>
      </c>
      <c r="O48" s="11" t="str">
        <f t="shared" si="38"/>
        <v>h</v>
      </c>
      <c r="P48" s="11" t="str">
        <f t="shared" si="38"/>
        <v>t</v>
      </c>
      <c r="Q48" s="11" t="str">
        <f t="shared" si="38"/>
        <v xml:space="preserve"> </v>
      </c>
      <c r="R48" s="11" t="str">
        <f t="shared" si="38"/>
        <v xml:space="preserve"> </v>
      </c>
      <c r="S48" s="12" t="str">
        <f t="shared" si="21"/>
        <v>42</v>
      </c>
      <c r="T48" s="12" t="str">
        <f t="shared" si="22"/>
        <v>72</v>
      </c>
      <c r="U48" s="12" t="str">
        <f t="shared" si="23"/>
        <v>69</v>
      </c>
      <c r="V48" s="12" t="str">
        <f t="shared" si="24"/>
        <v>67</v>
      </c>
      <c r="W48" s="12" t="str">
        <f t="shared" si="25"/>
        <v>68</v>
      </c>
      <c r="X48" s="12" t="str">
        <f t="shared" si="26"/>
        <v>74</v>
      </c>
      <c r="Y48" s="12" t="str">
        <f t="shared" si="27"/>
        <v>20</v>
      </c>
      <c r="Z48" s="12" t="str">
        <f t="shared" si="28"/>
        <v>55</v>
      </c>
      <c r="AA48" s="12" t="str">
        <f t="shared" si="29"/>
        <v>70</v>
      </c>
      <c r="AB48" s="12" t="str">
        <f t="shared" si="30"/>
        <v>72</v>
      </c>
      <c r="AC48" s="12" t="str">
        <f t="shared" si="31"/>
        <v>69</v>
      </c>
      <c r="AD48" s="12" t="str">
        <f t="shared" si="32"/>
        <v>67</v>
      </c>
      <c r="AE48" s="12" t="str">
        <f t="shared" si="33"/>
        <v>68</v>
      </c>
      <c r="AF48" s="12" t="str">
        <f t="shared" si="34"/>
        <v>74</v>
      </c>
      <c r="AG48" s="12" t="str">
        <f t="shared" si="35"/>
        <v>20</v>
      </c>
      <c r="AH48" s="12" t="str">
        <f t="shared" si="36"/>
        <v>20</v>
      </c>
      <c r="AI48" s="11" t="str">
        <f t="shared" si="37"/>
        <v>Ass W$720 = 42 72 69 67 68 74 20 55 70 72 69 67 68 74 20 20 # Bright Upright</v>
      </c>
    </row>
    <row r="49" spans="1:35" ht="20" customHeight="1" x14ac:dyDescent="0.15">
      <c r="A49" s="9">
        <v>736</v>
      </c>
      <c r="B49" s="10" t="s">
        <v>51</v>
      </c>
      <c r="C49" s="11" t="str">
        <f t="shared" si="38"/>
        <v>M</v>
      </c>
      <c r="D49" s="11" t="str">
        <f t="shared" si="38"/>
        <v>e</v>
      </c>
      <c r="E49" s="11" t="str">
        <f t="shared" si="38"/>
        <v>l</v>
      </c>
      <c r="F49" s="11" t="str">
        <f t="shared" si="38"/>
        <v>l</v>
      </c>
      <c r="G49" s="11" t="str">
        <f t="shared" si="38"/>
        <v>o</v>
      </c>
      <c r="H49" s="11" t="str">
        <f t="shared" si="38"/>
        <v>w</v>
      </c>
      <c r="I49" s="11" t="str">
        <f t="shared" si="38"/>
        <v xml:space="preserve"> </v>
      </c>
      <c r="J49" s="11" t="str">
        <f t="shared" si="38"/>
        <v>U</v>
      </c>
      <c r="K49" s="11" t="str">
        <f t="shared" si="38"/>
        <v>p</v>
      </c>
      <c r="L49" s="11" t="str">
        <f t="shared" si="38"/>
        <v>r</v>
      </c>
      <c r="M49" s="11" t="str">
        <f t="shared" si="38"/>
        <v>i</v>
      </c>
      <c r="N49" s="11" t="str">
        <f t="shared" si="38"/>
        <v>g</v>
      </c>
      <c r="O49" s="11" t="str">
        <f t="shared" si="38"/>
        <v>h</v>
      </c>
      <c r="P49" s="11" t="str">
        <f t="shared" si="38"/>
        <v>t</v>
      </c>
      <c r="Q49" s="11" t="str">
        <f t="shared" si="38"/>
        <v xml:space="preserve"> </v>
      </c>
      <c r="R49" s="11" t="str">
        <f t="shared" si="38"/>
        <v xml:space="preserve"> </v>
      </c>
      <c r="S49" s="12" t="str">
        <f t="shared" si="21"/>
        <v>4D</v>
      </c>
      <c r="T49" s="12" t="str">
        <f t="shared" si="22"/>
        <v>65</v>
      </c>
      <c r="U49" s="12" t="str">
        <f t="shared" si="23"/>
        <v>6C</v>
      </c>
      <c r="V49" s="12" t="str">
        <f t="shared" si="24"/>
        <v>6C</v>
      </c>
      <c r="W49" s="12" t="str">
        <f t="shared" si="25"/>
        <v>6F</v>
      </c>
      <c r="X49" s="12" t="str">
        <f t="shared" si="26"/>
        <v>77</v>
      </c>
      <c r="Y49" s="12" t="str">
        <f t="shared" si="27"/>
        <v>20</v>
      </c>
      <c r="Z49" s="12" t="str">
        <f t="shared" si="28"/>
        <v>55</v>
      </c>
      <c r="AA49" s="12" t="str">
        <f t="shared" si="29"/>
        <v>70</v>
      </c>
      <c r="AB49" s="12" t="str">
        <f t="shared" si="30"/>
        <v>72</v>
      </c>
      <c r="AC49" s="12" t="str">
        <f t="shared" si="31"/>
        <v>69</v>
      </c>
      <c r="AD49" s="12" t="str">
        <f t="shared" si="32"/>
        <v>67</v>
      </c>
      <c r="AE49" s="12" t="str">
        <f t="shared" si="33"/>
        <v>68</v>
      </c>
      <c r="AF49" s="12" t="str">
        <f t="shared" si="34"/>
        <v>74</v>
      </c>
      <c r="AG49" s="12" t="str">
        <f t="shared" si="35"/>
        <v>20</v>
      </c>
      <c r="AH49" s="12" t="str">
        <f t="shared" si="36"/>
        <v>20</v>
      </c>
      <c r="AI49" s="11" t="str">
        <f t="shared" si="37"/>
        <v>Ass W$736 = 4D 65 6C 6C 6F 77 20 55 70 72 69 67 68 74 20 20 # Mellow Upright</v>
      </c>
    </row>
    <row r="50" spans="1:35" ht="20" customHeight="1" x14ac:dyDescent="0.15">
      <c r="A50" s="9">
        <v>752</v>
      </c>
      <c r="B50" s="10" t="s">
        <v>52</v>
      </c>
      <c r="C50" s="11" t="str">
        <f t="shared" si="38"/>
        <v>R</v>
      </c>
      <c r="D50" s="11" t="str">
        <f t="shared" si="38"/>
        <v>o</v>
      </c>
      <c r="E50" s="11" t="str">
        <f t="shared" si="38"/>
        <v>c</v>
      </c>
      <c r="F50" s="11" t="str">
        <f t="shared" si="38"/>
        <v>k</v>
      </c>
      <c r="G50" s="11" t="str">
        <f t="shared" si="38"/>
        <v xml:space="preserve"> </v>
      </c>
      <c r="H50" s="11" t="str">
        <f t="shared" si="38"/>
        <v>U</v>
      </c>
      <c r="I50" s="11" t="str">
        <f t="shared" si="38"/>
        <v>p</v>
      </c>
      <c r="J50" s="11" t="str">
        <f t="shared" si="38"/>
        <v>r</v>
      </c>
      <c r="K50" s="11" t="str">
        <f t="shared" si="38"/>
        <v>i</v>
      </c>
      <c r="L50" s="11" t="str">
        <f t="shared" si="38"/>
        <v>g</v>
      </c>
      <c r="M50" s="11" t="str">
        <f t="shared" si="38"/>
        <v>h</v>
      </c>
      <c r="N50" s="11" t="str">
        <f t="shared" si="38"/>
        <v>t</v>
      </c>
      <c r="O50" s="11" t="str">
        <f t="shared" si="38"/>
        <v xml:space="preserve"> </v>
      </c>
      <c r="P50" s="11" t="str">
        <f t="shared" si="38"/>
        <v>P</v>
      </c>
      <c r="Q50" s="11" t="str">
        <f t="shared" si="38"/>
        <v>n</v>
      </c>
      <c r="R50" s="11" t="str">
        <f t="shared" si="38"/>
        <v>o</v>
      </c>
      <c r="S50" s="12" t="str">
        <f t="shared" si="21"/>
        <v>52</v>
      </c>
      <c r="T50" s="12" t="str">
        <f t="shared" si="22"/>
        <v>6F</v>
      </c>
      <c r="U50" s="12" t="str">
        <f t="shared" si="23"/>
        <v>63</v>
      </c>
      <c r="V50" s="12" t="str">
        <f t="shared" si="24"/>
        <v>6B</v>
      </c>
      <c r="W50" s="12" t="str">
        <f t="shared" si="25"/>
        <v>20</v>
      </c>
      <c r="X50" s="12" t="str">
        <f t="shared" si="26"/>
        <v>55</v>
      </c>
      <c r="Y50" s="12" t="str">
        <f t="shared" si="27"/>
        <v>70</v>
      </c>
      <c r="Z50" s="12" t="str">
        <f t="shared" si="28"/>
        <v>72</v>
      </c>
      <c r="AA50" s="12" t="str">
        <f t="shared" si="29"/>
        <v>69</v>
      </c>
      <c r="AB50" s="12" t="str">
        <f t="shared" si="30"/>
        <v>67</v>
      </c>
      <c r="AC50" s="12" t="str">
        <f t="shared" si="31"/>
        <v>68</v>
      </c>
      <c r="AD50" s="12" t="str">
        <f t="shared" si="32"/>
        <v>74</v>
      </c>
      <c r="AE50" s="12" t="str">
        <f t="shared" si="33"/>
        <v>20</v>
      </c>
      <c r="AF50" s="12" t="str">
        <f t="shared" si="34"/>
        <v>50</v>
      </c>
      <c r="AG50" s="12" t="str">
        <f t="shared" si="35"/>
        <v>6E</v>
      </c>
      <c r="AH50" s="12" t="str">
        <f t="shared" si="36"/>
        <v>6F</v>
      </c>
      <c r="AI50" s="11" t="str">
        <f t="shared" si="37"/>
        <v>Ass W$752 = 52 6F 63 6B 20 55 70 72 69 67 68 74 20 50 6E 6F # Rock Upright Pno</v>
      </c>
    </row>
    <row r="51" spans="1:35" ht="20" customHeight="1" x14ac:dyDescent="0.15">
      <c r="A51" s="9">
        <v>768</v>
      </c>
      <c r="B51" s="10" t="s">
        <v>53</v>
      </c>
      <c r="C51" s="11" t="str">
        <f t="shared" si="38"/>
        <v>C</v>
      </c>
      <c r="D51" s="11" t="str">
        <f t="shared" si="38"/>
        <v>o</v>
      </c>
      <c r="E51" s="11" t="str">
        <f t="shared" si="38"/>
        <v>m</v>
      </c>
      <c r="F51" s="11" t="str">
        <f t="shared" si="38"/>
        <v>p</v>
      </c>
      <c r="G51" s="11" t="str">
        <f t="shared" si="38"/>
        <v xml:space="preserve"> </v>
      </c>
      <c r="H51" s="11" t="str">
        <f t="shared" si="38"/>
        <v>U</v>
      </c>
      <c r="I51" s="11" t="str">
        <f t="shared" si="38"/>
        <v>p</v>
      </c>
      <c r="J51" s="11" t="str">
        <f t="shared" si="38"/>
        <v>r</v>
      </c>
      <c r="K51" s="11" t="str">
        <f t="shared" si="38"/>
        <v>i</v>
      </c>
      <c r="L51" s="11" t="str">
        <f t="shared" si="38"/>
        <v>g</v>
      </c>
      <c r="M51" s="11" t="str">
        <f t="shared" si="38"/>
        <v>h</v>
      </c>
      <c r="N51" s="11" t="str">
        <f t="shared" si="38"/>
        <v>t</v>
      </c>
      <c r="O51" s="11" t="str">
        <f t="shared" si="38"/>
        <v xml:space="preserve"> </v>
      </c>
      <c r="P51" s="11" t="str">
        <f t="shared" si="38"/>
        <v>P</v>
      </c>
      <c r="Q51" s="11" t="str">
        <f t="shared" si="38"/>
        <v>n</v>
      </c>
      <c r="R51" s="11" t="str">
        <f t="shared" si="38"/>
        <v>o</v>
      </c>
      <c r="S51" s="12" t="str">
        <f t="shared" si="21"/>
        <v>43</v>
      </c>
      <c r="T51" s="12" t="str">
        <f t="shared" si="22"/>
        <v>6F</v>
      </c>
      <c r="U51" s="12" t="str">
        <f t="shared" si="23"/>
        <v>6D</v>
      </c>
      <c r="V51" s="12" t="str">
        <f t="shared" si="24"/>
        <v>70</v>
      </c>
      <c r="W51" s="12" t="str">
        <f t="shared" si="25"/>
        <v>20</v>
      </c>
      <c r="X51" s="12" t="str">
        <f t="shared" si="26"/>
        <v>55</v>
      </c>
      <c r="Y51" s="12" t="str">
        <f t="shared" si="27"/>
        <v>70</v>
      </c>
      <c r="Z51" s="12" t="str">
        <f t="shared" si="28"/>
        <v>72</v>
      </c>
      <c r="AA51" s="12" t="str">
        <f t="shared" si="29"/>
        <v>69</v>
      </c>
      <c r="AB51" s="12" t="str">
        <f t="shared" si="30"/>
        <v>67</v>
      </c>
      <c r="AC51" s="12" t="str">
        <f t="shared" si="31"/>
        <v>68</v>
      </c>
      <c r="AD51" s="12" t="str">
        <f t="shared" si="32"/>
        <v>74</v>
      </c>
      <c r="AE51" s="12" t="str">
        <f t="shared" si="33"/>
        <v>20</v>
      </c>
      <c r="AF51" s="12" t="str">
        <f t="shared" si="34"/>
        <v>50</v>
      </c>
      <c r="AG51" s="12" t="str">
        <f t="shared" si="35"/>
        <v>6E</v>
      </c>
      <c r="AH51" s="12" t="str">
        <f t="shared" si="36"/>
        <v>6F</v>
      </c>
      <c r="AI51" s="11" t="str">
        <f t="shared" si="37"/>
        <v>Ass W$768 = 43 6F 6D 70 20 55 70 72 69 67 68 74 20 50 6E 6F # Comp Upright Pno</v>
      </c>
    </row>
    <row r="52" spans="1:35" ht="20" customHeight="1" x14ac:dyDescent="0.15">
      <c r="A52" s="9">
        <v>784</v>
      </c>
      <c r="B52" s="10" t="s">
        <v>54</v>
      </c>
      <c r="C52" s="11" t="str">
        <f t="shared" si="38"/>
        <v>U</v>
      </c>
      <c r="D52" s="11" t="str">
        <f t="shared" si="38"/>
        <v>p</v>
      </c>
      <c r="E52" s="11" t="str">
        <f t="shared" si="38"/>
        <v>r</v>
      </c>
      <c r="F52" s="11" t="str">
        <f t="shared" si="38"/>
        <v>i</v>
      </c>
      <c r="G52" s="11" t="str">
        <f t="shared" si="38"/>
        <v>g</v>
      </c>
      <c r="H52" s="11" t="str">
        <f t="shared" si="38"/>
        <v>h</v>
      </c>
      <c r="I52" s="11" t="str">
        <f t="shared" si="38"/>
        <v>t</v>
      </c>
      <c r="J52" s="11" t="str">
        <f t="shared" si="38"/>
        <v>P</v>
      </c>
      <c r="K52" s="11" t="str">
        <f t="shared" si="38"/>
        <v>i</v>
      </c>
      <c r="L52" s="11" t="str">
        <f t="shared" si="38"/>
        <v>a</v>
      </c>
      <c r="M52" s="11" t="str">
        <f t="shared" si="38"/>
        <v>n</v>
      </c>
      <c r="N52" s="11" t="str">
        <f t="shared" si="38"/>
        <v>o</v>
      </c>
      <c r="O52" s="11" t="str">
        <f t="shared" si="38"/>
        <v>M</v>
      </c>
      <c r="P52" s="11" t="str">
        <f t="shared" si="38"/>
        <v>o</v>
      </c>
      <c r="Q52" s="11" t="str">
        <f t="shared" si="38"/>
        <v>n</v>
      </c>
      <c r="R52" s="11" t="str">
        <f t="shared" si="38"/>
        <v>o</v>
      </c>
      <c r="S52" s="12" t="str">
        <f t="shared" si="21"/>
        <v>55</v>
      </c>
      <c r="T52" s="12" t="str">
        <f t="shared" si="22"/>
        <v>70</v>
      </c>
      <c r="U52" s="12" t="str">
        <f t="shared" si="23"/>
        <v>72</v>
      </c>
      <c r="V52" s="12" t="str">
        <f t="shared" si="24"/>
        <v>69</v>
      </c>
      <c r="W52" s="12" t="str">
        <f t="shared" si="25"/>
        <v>67</v>
      </c>
      <c r="X52" s="12" t="str">
        <f t="shared" si="26"/>
        <v>68</v>
      </c>
      <c r="Y52" s="12" t="str">
        <f t="shared" si="27"/>
        <v>74</v>
      </c>
      <c r="Z52" s="12" t="str">
        <f t="shared" si="28"/>
        <v>50</v>
      </c>
      <c r="AA52" s="12" t="str">
        <f t="shared" si="29"/>
        <v>69</v>
      </c>
      <c r="AB52" s="12" t="str">
        <f t="shared" si="30"/>
        <v>61</v>
      </c>
      <c r="AC52" s="12" t="str">
        <f t="shared" si="31"/>
        <v>6E</v>
      </c>
      <c r="AD52" s="12" t="str">
        <f t="shared" si="32"/>
        <v>6F</v>
      </c>
      <c r="AE52" s="12" t="str">
        <f t="shared" si="33"/>
        <v>4D</v>
      </c>
      <c r="AF52" s="12" t="str">
        <f t="shared" si="34"/>
        <v>6F</v>
      </c>
      <c r="AG52" s="12" t="str">
        <f t="shared" si="35"/>
        <v>6E</v>
      </c>
      <c r="AH52" s="12" t="str">
        <f t="shared" si="36"/>
        <v>6F</v>
      </c>
      <c r="AI52" s="11" t="str">
        <f t="shared" si="37"/>
        <v>Ass W$784 = 55 70 72 69 67 68 74 50 69 61 6E 6F 4D 6F 6E 6F # UprightPianoMono</v>
      </c>
    </row>
    <row r="53" spans="1:35" ht="20" customHeight="1" x14ac:dyDescent="0.15">
      <c r="A53" s="9">
        <v>800</v>
      </c>
      <c r="B53" s="10" t="s">
        <v>55</v>
      </c>
      <c r="C53" s="11" t="str">
        <f t="shared" ref="C53:R62" si="39">IF(LEN($B53)&lt;C$2," ",MID($B53,C$2,1))</f>
        <v>S</v>
      </c>
      <c r="D53" s="11" t="str">
        <f t="shared" si="39"/>
        <v>t</v>
      </c>
      <c r="E53" s="11" t="str">
        <f t="shared" si="39"/>
        <v>u</v>
      </c>
      <c r="F53" s="11" t="str">
        <f t="shared" si="39"/>
        <v>d</v>
      </c>
      <c r="G53" s="11" t="str">
        <f t="shared" si="39"/>
        <v>i</v>
      </c>
      <c r="H53" s="11" t="str">
        <f t="shared" si="39"/>
        <v>o</v>
      </c>
      <c r="I53" s="11" t="str">
        <f t="shared" si="39"/>
        <v xml:space="preserve"> </v>
      </c>
      <c r="J53" s="11" t="str">
        <f t="shared" si="39"/>
        <v>G</v>
      </c>
      <c r="K53" s="11" t="str">
        <f t="shared" si="39"/>
        <v>r</v>
      </c>
      <c r="L53" s="11" t="str">
        <f t="shared" si="39"/>
        <v>a</v>
      </c>
      <c r="M53" s="11" t="str">
        <f t="shared" si="39"/>
        <v>n</v>
      </c>
      <c r="N53" s="11" t="str">
        <f t="shared" si="39"/>
        <v>d</v>
      </c>
      <c r="O53" s="11" t="str">
        <f t="shared" si="39"/>
        <v xml:space="preserve"> </v>
      </c>
      <c r="P53" s="11" t="str">
        <f t="shared" si="39"/>
        <v xml:space="preserve"> </v>
      </c>
      <c r="Q53" s="11" t="str">
        <f t="shared" si="39"/>
        <v xml:space="preserve"> </v>
      </c>
      <c r="R53" s="11" t="str">
        <f t="shared" si="39"/>
        <v xml:space="preserve"> </v>
      </c>
      <c r="S53" s="12" t="str">
        <f t="shared" si="21"/>
        <v>53</v>
      </c>
      <c r="T53" s="12" t="str">
        <f t="shared" si="22"/>
        <v>74</v>
      </c>
      <c r="U53" s="12" t="str">
        <f t="shared" si="23"/>
        <v>75</v>
      </c>
      <c r="V53" s="12" t="str">
        <f t="shared" si="24"/>
        <v>64</v>
      </c>
      <c r="W53" s="12" t="str">
        <f t="shared" si="25"/>
        <v>69</v>
      </c>
      <c r="X53" s="12" t="str">
        <f t="shared" si="26"/>
        <v>6F</v>
      </c>
      <c r="Y53" s="12" t="str">
        <f t="shared" si="27"/>
        <v>20</v>
      </c>
      <c r="Z53" s="12" t="str">
        <f t="shared" si="28"/>
        <v>47</v>
      </c>
      <c r="AA53" s="12" t="str">
        <f t="shared" si="29"/>
        <v>72</v>
      </c>
      <c r="AB53" s="12" t="str">
        <f t="shared" si="30"/>
        <v>61</v>
      </c>
      <c r="AC53" s="12" t="str">
        <f t="shared" si="31"/>
        <v>6E</v>
      </c>
      <c r="AD53" s="12" t="str">
        <f t="shared" si="32"/>
        <v>64</v>
      </c>
      <c r="AE53" s="12" t="str">
        <f t="shared" si="33"/>
        <v>20</v>
      </c>
      <c r="AF53" s="12" t="str">
        <f t="shared" si="34"/>
        <v>20</v>
      </c>
      <c r="AG53" s="12" t="str">
        <f t="shared" si="35"/>
        <v>20</v>
      </c>
      <c r="AH53" s="12" t="str">
        <f t="shared" si="36"/>
        <v>20</v>
      </c>
      <c r="AI53" s="11" t="str">
        <f t="shared" si="37"/>
        <v>Ass W$800 = 53 74 75 64 69 6F 20 47 72 61 6E 64 20 20 20 20 # Studio Grand</v>
      </c>
    </row>
    <row r="54" spans="1:35" ht="20" customHeight="1" x14ac:dyDescent="0.15">
      <c r="A54" s="9">
        <v>816</v>
      </c>
      <c r="B54" s="10" t="s">
        <v>56</v>
      </c>
      <c r="C54" s="11" t="str">
        <f t="shared" si="39"/>
        <v>B</v>
      </c>
      <c r="D54" s="11" t="str">
        <f t="shared" si="39"/>
        <v>r</v>
      </c>
      <c r="E54" s="11" t="str">
        <f t="shared" si="39"/>
        <v>i</v>
      </c>
      <c r="F54" s="11" t="str">
        <f t="shared" si="39"/>
        <v>g</v>
      </c>
      <c r="G54" s="11" t="str">
        <f t="shared" si="39"/>
        <v>h</v>
      </c>
      <c r="H54" s="11" t="str">
        <f t="shared" si="39"/>
        <v>t</v>
      </c>
      <c r="I54" s="11" t="str">
        <f t="shared" si="39"/>
        <v xml:space="preserve"> </v>
      </c>
      <c r="J54" s="11" t="str">
        <f t="shared" si="39"/>
        <v>S</v>
      </c>
      <c r="K54" s="11" t="str">
        <f t="shared" si="39"/>
        <v>t</v>
      </c>
      <c r="L54" s="11" t="str">
        <f t="shared" si="39"/>
        <v>u</v>
      </c>
      <c r="M54" s="11" t="str">
        <f t="shared" si="39"/>
        <v>d</v>
      </c>
      <c r="N54" s="11" t="str">
        <f t="shared" si="39"/>
        <v>i</v>
      </c>
      <c r="O54" s="11" t="str">
        <f t="shared" si="39"/>
        <v>o</v>
      </c>
      <c r="P54" s="11" t="str">
        <f t="shared" si="39"/>
        <v xml:space="preserve"> </v>
      </c>
      <c r="Q54" s="11" t="str">
        <f t="shared" si="39"/>
        <v xml:space="preserve"> </v>
      </c>
      <c r="R54" s="11" t="str">
        <f t="shared" si="39"/>
        <v xml:space="preserve"> </v>
      </c>
      <c r="S54" s="12" t="str">
        <f t="shared" si="21"/>
        <v>42</v>
      </c>
      <c r="T54" s="12" t="str">
        <f t="shared" si="22"/>
        <v>72</v>
      </c>
      <c r="U54" s="12" t="str">
        <f t="shared" si="23"/>
        <v>69</v>
      </c>
      <c r="V54" s="12" t="str">
        <f t="shared" si="24"/>
        <v>67</v>
      </c>
      <c r="W54" s="12" t="str">
        <f t="shared" si="25"/>
        <v>68</v>
      </c>
      <c r="X54" s="12" t="str">
        <f t="shared" si="26"/>
        <v>74</v>
      </c>
      <c r="Y54" s="12" t="str">
        <f t="shared" si="27"/>
        <v>20</v>
      </c>
      <c r="Z54" s="12" t="str">
        <f t="shared" si="28"/>
        <v>53</v>
      </c>
      <c r="AA54" s="12" t="str">
        <f t="shared" si="29"/>
        <v>74</v>
      </c>
      <c r="AB54" s="12" t="str">
        <f t="shared" si="30"/>
        <v>75</v>
      </c>
      <c r="AC54" s="12" t="str">
        <f t="shared" si="31"/>
        <v>64</v>
      </c>
      <c r="AD54" s="12" t="str">
        <f t="shared" si="32"/>
        <v>69</v>
      </c>
      <c r="AE54" s="12" t="str">
        <f t="shared" si="33"/>
        <v>6F</v>
      </c>
      <c r="AF54" s="12" t="str">
        <f t="shared" si="34"/>
        <v>20</v>
      </c>
      <c r="AG54" s="12" t="str">
        <f t="shared" si="35"/>
        <v>20</v>
      </c>
      <c r="AH54" s="12" t="str">
        <f t="shared" si="36"/>
        <v>20</v>
      </c>
      <c r="AI54" s="11" t="str">
        <f t="shared" si="37"/>
        <v>Ass W$816 = 42 72 69 67 68 74 20 53 74 75 64 69 6F 20 20 20 # Bright Studio</v>
      </c>
    </row>
    <row r="55" spans="1:35" ht="20" customHeight="1" x14ac:dyDescent="0.15">
      <c r="A55" s="9">
        <v>832</v>
      </c>
      <c r="B55" s="10" t="s">
        <v>57</v>
      </c>
      <c r="C55" s="11" t="str">
        <f t="shared" si="39"/>
        <v>M</v>
      </c>
      <c r="D55" s="11" t="str">
        <f t="shared" si="39"/>
        <v>e</v>
      </c>
      <c r="E55" s="11" t="str">
        <f t="shared" si="39"/>
        <v>l</v>
      </c>
      <c r="F55" s="11" t="str">
        <f t="shared" si="39"/>
        <v>l</v>
      </c>
      <c r="G55" s="11" t="str">
        <f t="shared" si="39"/>
        <v>o</v>
      </c>
      <c r="H55" s="11" t="str">
        <f t="shared" si="39"/>
        <v>w</v>
      </c>
      <c r="I55" s="11" t="str">
        <f t="shared" si="39"/>
        <v xml:space="preserve"> </v>
      </c>
      <c r="J55" s="11" t="str">
        <f t="shared" si="39"/>
        <v>S</v>
      </c>
      <c r="K55" s="11" t="str">
        <f t="shared" si="39"/>
        <v>t</v>
      </c>
      <c r="L55" s="11" t="str">
        <f t="shared" si="39"/>
        <v>u</v>
      </c>
      <c r="M55" s="11" t="str">
        <f t="shared" si="39"/>
        <v>d</v>
      </c>
      <c r="N55" s="11" t="str">
        <f t="shared" si="39"/>
        <v>i</v>
      </c>
      <c r="O55" s="11" t="str">
        <f t="shared" si="39"/>
        <v>o</v>
      </c>
      <c r="P55" s="11" t="str">
        <f t="shared" si="39"/>
        <v xml:space="preserve"> </v>
      </c>
      <c r="Q55" s="11" t="str">
        <f t="shared" si="39"/>
        <v xml:space="preserve"> </v>
      </c>
      <c r="R55" s="11" t="str">
        <f t="shared" si="39"/>
        <v xml:space="preserve"> </v>
      </c>
      <c r="S55" s="12" t="str">
        <f t="shared" si="21"/>
        <v>4D</v>
      </c>
      <c r="T55" s="12" t="str">
        <f t="shared" si="22"/>
        <v>65</v>
      </c>
      <c r="U55" s="12" t="str">
        <f t="shared" si="23"/>
        <v>6C</v>
      </c>
      <c r="V55" s="12" t="str">
        <f t="shared" si="24"/>
        <v>6C</v>
      </c>
      <c r="W55" s="12" t="str">
        <f t="shared" si="25"/>
        <v>6F</v>
      </c>
      <c r="X55" s="12" t="str">
        <f t="shared" si="26"/>
        <v>77</v>
      </c>
      <c r="Y55" s="12" t="str">
        <f t="shared" si="27"/>
        <v>20</v>
      </c>
      <c r="Z55" s="12" t="str">
        <f t="shared" si="28"/>
        <v>53</v>
      </c>
      <c r="AA55" s="12" t="str">
        <f t="shared" si="29"/>
        <v>74</v>
      </c>
      <c r="AB55" s="12" t="str">
        <f t="shared" si="30"/>
        <v>75</v>
      </c>
      <c r="AC55" s="12" t="str">
        <f t="shared" si="31"/>
        <v>64</v>
      </c>
      <c r="AD55" s="12" t="str">
        <f t="shared" si="32"/>
        <v>69</v>
      </c>
      <c r="AE55" s="12" t="str">
        <f t="shared" si="33"/>
        <v>6F</v>
      </c>
      <c r="AF55" s="12" t="str">
        <f t="shared" si="34"/>
        <v>20</v>
      </c>
      <c r="AG55" s="12" t="str">
        <f t="shared" si="35"/>
        <v>20</v>
      </c>
      <c r="AH55" s="12" t="str">
        <f t="shared" si="36"/>
        <v>20</v>
      </c>
      <c r="AI55" s="11" t="str">
        <f t="shared" si="37"/>
        <v>Ass W$832 = 4D 65 6C 6C 6F 77 20 53 74 75 64 69 6F 20 20 20 # Mellow Studio</v>
      </c>
    </row>
    <row r="56" spans="1:35" ht="20" customHeight="1" x14ac:dyDescent="0.15">
      <c r="A56" s="9">
        <v>848</v>
      </c>
      <c r="B56" s="10" t="s">
        <v>58</v>
      </c>
      <c r="C56" s="11" t="str">
        <f t="shared" si="39"/>
        <v>R</v>
      </c>
      <c r="D56" s="11" t="str">
        <f t="shared" si="39"/>
        <v>o</v>
      </c>
      <c r="E56" s="11" t="str">
        <f t="shared" si="39"/>
        <v>c</v>
      </c>
      <c r="F56" s="11" t="str">
        <f t="shared" si="39"/>
        <v>k</v>
      </c>
      <c r="G56" s="11" t="str">
        <f t="shared" si="39"/>
        <v xml:space="preserve"> </v>
      </c>
      <c r="H56" s="11" t="str">
        <f t="shared" si="39"/>
        <v>S</v>
      </c>
      <c r="I56" s="11" t="str">
        <f t="shared" si="39"/>
        <v>t</v>
      </c>
      <c r="J56" s="11" t="str">
        <f t="shared" si="39"/>
        <v>u</v>
      </c>
      <c r="K56" s="11" t="str">
        <f t="shared" si="39"/>
        <v>d</v>
      </c>
      <c r="L56" s="11" t="str">
        <f t="shared" si="39"/>
        <v>i</v>
      </c>
      <c r="M56" s="11" t="str">
        <f t="shared" si="39"/>
        <v>o</v>
      </c>
      <c r="N56" s="11" t="str">
        <f t="shared" si="39"/>
        <v>G</v>
      </c>
      <c r="O56" s="11" t="str">
        <f t="shared" si="39"/>
        <v>r</v>
      </c>
      <c r="P56" s="11" t="str">
        <f t="shared" si="39"/>
        <v>a</v>
      </c>
      <c r="Q56" s="11" t="str">
        <f t="shared" si="39"/>
        <v>n</v>
      </c>
      <c r="R56" s="11" t="str">
        <f t="shared" si="39"/>
        <v>d</v>
      </c>
      <c r="S56" s="12" t="str">
        <f t="shared" si="21"/>
        <v>52</v>
      </c>
      <c r="T56" s="12" t="str">
        <f t="shared" si="22"/>
        <v>6F</v>
      </c>
      <c r="U56" s="12" t="str">
        <f t="shared" si="23"/>
        <v>63</v>
      </c>
      <c r="V56" s="12" t="str">
        <f t="shared" si="24"/>
        <v>6B</v>
      </c>
      <c r="W56" s="12" t="str">
        <f t="shared" si="25"/>
        <v>20</v>
      </c>
      <c r="X56" s="12" t="str">
        <f t="shared" si="26"/>
        <v>53</v>
      </c>
      <c r="Y56" s="12" t="str">
        <f t="shared" si="27"/>
        <v>74</v>
      </c>
      <c r="Z56" s="12" t="str">
        <f t="shared" si="28"/>
        <v>75</v>
      </c>
      <c r="AA56" s="12" t="str">
        <f t="shared" si="29"/>
        <v>64</v>
      </c>
      <c r="AB56" s="12" t="str">
        <f t="shared" si="30"/>
        <v>69</v>
      </c>
      <c r="AC56" s="12" t="str">
        <f t="shared" si="31"/>
        <v>6F</v>
      </c>
      <c r="AD56" s="12" t="str">
        <f t="shared" si="32"/>
        <v>47</v>
      </c>
      <c r="AE56" s="12" t="str">
        <f t="shared" si="33"/>
        <v>72</v>
      </c>
      <c r="AF56" s="12" t="str">
        <f t="shared" si="34"/>
        <v>61</v>
      </c>
      <c r="AG56" s="12" t="str">
        <f t="shared" si="35"/>
        <v>6E</v>
      </c>
      <c r="AH56" s="12" t="str">
        <f t="shared" si="36"/>
        <v>64</v>
      </c>
      <c r="AI56" s="11" t="str">
        <f t="shared" si="37"/>
        <v>Ass W$848 = 52 6F 63 6B 20 53 74 75 64 69 6F 47 72 61 6E 64 # Rock StudioGrand</v>
      </c>
    </row>
    <row r="57" spans="1:35" ht="20" customHeight="1" x14ac:dyDescent="0.15">
      <c r="A57" s="9">
        <v>864</v>
      </c>
      <c r="B57" s="10" t="s">
        <v>59</v>
      </c>
      <c r="C57" s="11" t="str">
        <f t="shared" si="39"/>
        <v>C</v>
      </c>
      <c r="D57" s="11" t="str">
        <f t="shared" si="39"/>
        <v>o</v>
      </c>
      <c r="E57" s="11" t="str">
        <f t="shared" si="39"/>
        <v>m</v>
      </c>
      <c r="F57" s="11" t="str">
        <f t="shared" si="39"/>
        <v>p</v>
      </c>
      <c r="G57" s="11" t="str">
        <f t="shared" si="39"/>
        <v xml:space="preserve"> </v>
      </c>
      <c r="H57" s="11" t="str">
        <f t="shared" si="39"/>
        <v>S</v>
      </c>
      <c r="I57" s="11" t="str">
        <f t="shared" si="39"/>
        <v>t</v>
      </c>
      <c r="J57" s="11" t="str">
        <f t="shared" si="39"/>
        <v>u</v>
      </c>
      <c r="K57" s="11" t="str">
        <f t="shared" si="39"/>
        <v>d</v>
      </c>
      <c r="L57" s="11" t="str">
        <f t="shared" si="39"/>
        <v>i</v>
      </c>
      <c r="M57" s="11" t="str">
        <f t="shared" si="39"/>
        <v>o</v>
      </c>
      <c r="N57" s="11" t="str">
        <f t="shared" si="39"/>
        <v xml:space="preserve"> </v>
      </c>
      <c r="O57" s="11" t="str">
        <f t="shared" si="39"/>
        <v>G</v>
      </c>
      <c r="P57" s="11" t="str">
        <f t="shared" si="39"/>
        <v>r</v>
      </c>
      <c r="Q57" s="11" t="str">
        <f t="shared" si="39"/>
        <v>d</v>
      </c>
      <c r="R57" s="11" t="str">
        <f t="shared" si="39"/>
        <v xml:space="preserve"> </v>
      </c>
      <c r="S57" s="12" t="str">
        <f t="shared" si="21"/>
        <v>43</v>
      </c>
      <c r="T57" s="12" t="str">
        <f t="shared" si="22"/>
        <v>6F</v>
      </c>
      <c r="U57" s="12" t="str">
        <f t="shared" si="23"/>
        <v>6D</v>
      </c>
      <c r="V57" s="12" t="str">
        <f t="shared" si="24"/>
        <v>70</v>
      </c>
      <c r="W57" s="12" t="str">
        <f t="shared" si="25"/>
        <v>20</v>
      </c>
      <c r="X57" s="12" t="str">
        <f t="shared" si="26"/>
        <v>53</v>
      </c>
      <c r="Y57" s="12" t="str">
        <f t="shared" si="27"/>
        <v>74</v>
      </c>
      <c r="Z57" s="12" t="str">
        <f t="shared" si="28"/>
        <v>75</v>
      </c>
      <c r="AA57" s="12" t="str">
        <f t="shared" si="29"/>
        <v>64</v>
      </c>
      <c r="AB57" s="12" t="str">
        <f t="shared" si="30"/>
        <v>69</v>
      </c>
      <c r="AC57" s="12" t="str">
        <f t="shared" si="31"/>
        <v>6F</v>
      </c>
      <c r="AD57" s="12" t="str">
        <f t="shared" si="32"/>
        <v>20</v>
      </c>
      <c r="AE57" s="12" t="str">
        <f t="shared" si="33"/>
        <v>47</v>
      </c>
      <c r="AF57" s="12" t="str">
        <f t="shared" si="34"/>
        <v>72</v>
      </c>
      <c r="AG57" s="12" t="str">
        <f t="shared" si="35"/>
        <v>64</v>
      </c>
      <c r="AH57" s="12" t="str">
        <f t="shared" si="36"/>
        <v>20</v>
      </c>
      <c r="AI57" s="11" t="str">
        <f t="shared" si="37"/>
        <v>Ass W$864 = 43 6F 6D 70 20 53 74 75 64 69 6F 20 47 72 64 20 # Comp Studio Grd</v>
      </c>
    </row>
    <row r="58" spans="1:35" ht="20" customHeight="1" x14ac:dyDescent="0.15">
      <c r="A58" s="9">
        <v>880</v>
      </c>
      <c r="B58" s="10" t="s">
        <v>60</v>
      </c>
      <c r="C58" s="11" t="str">
        <f t="shared" si="39"/>
        <v>S</v>
      </c>
      <c r="D58" s="11" t="str">
        <f t="shared" si="39"/>
        <v>t</v>
      </c>
      <c r="E58" s="11" t="str">
        <f t="shared" si="39"/>
        <v>u</v>
      </c>
      <c r="F58" s="11" t="str">
        <f t="shared" si="39"/>
        <v>d</v>
      </c>
      <c r="G58" s="11" t="str">
        <f t="shared" si="39"/>
        <v>i</v>
      </c>
      <c r="H58" s="11" t="str">
        <f t="shared" si="39"/>
        <v>o</v>
      </c>
      <c r="I58" s="11" t="str">
        <f t="shared" si="39"/>
        <v>G</v>
      </c>
      <c r="J58" s="11" t="str">
        <f t="shared" si="39"/>
        <v>r</v>
      </c>
      <c r="K58" s="11" t="str">
        <f t="shared" si="39"/>
        <v>a</v>
      </c>
      <c r="L58" s="11" t="str">
        <f t="shared" si="39"/>
        <v>n</v>
      </c>
      <c r="M58" s="11" t="str">
        <f t="shared" si="39"/>
        <v>d</v>
      </c>
      <c r="N58" s="11" t="str">
        <f t="shared" si="39"/>
        <v xml:space="preserve"> </v>
      </c>
      <c r="O58" s="11" t="str">
        <f t="shared" si="39"/>
        <v>M</v>
      </c>
      <c r="P58" s="11" t="str">
        <f t="shared" si="39"/>
        <v>o</v>
      </c>
      <c r="Q58" s="11" t="str">
        <f t="shared" si="39"/>
        <v>n</v>
      </c>
      <c r="R58" s="11" t="str">
        <f t="shared" si="39"/>
        <v>o</v>
      </c>
      <c r="S58" s="12" t="str">
        <f t="shared" si="21"/>
        <v>53</v>
      </c>
      <c r="T58" s="12" t="str">
        <f t="shared" si="22"/>
        <v>74</v>
      </c>
      <c r="U58" s="12" t="str">
        <f t="shared" si="23"/>
        <v>75</v>
      </c>
      <c r="V58" s="12" t="str">
        <f t="shared" si="24"/>
        <v>64</v>
      </c>
      <c r="W58" s="12" t="str">
        <f t="shared" si="25"/>
        <v>69</v>
      </c>
      <c r="X58" s="12" t="str">
        <f t="shared" si="26"/>
        <v>6F</v>
      </c>
      <c r="Y58" s="12" t="str">
        <f t="shared" si="27"/>
        <v>47</v>
      </c>
      <c r="Z58" s="12" t="str">
        <f t="shared" si="28"/>
        <v>72</v>
      </c>
      <c r="AA58" s="12" t="str">
        <f t="shared" si="29"/>
        <v>61</v>
      </c>
      <c r="AB58" s="12" t="str">
        <f t="shared" si="30"/>
        <v>6E</v>
      </c>
      <c r="AC58" s="12" t="str">
        <f t="shared" si="31"/>
        <v>64</v>
      </c>
      <c r="AD58" s="12" t="str">
        <f t="shared" si="32"/>
        <v>20</v>
      </c>
      <c r="AE58" s="12" t="str">
        <f t="shared" si="33"/>
        <v>4D</v>
      </c>
      <c r="AF58" s="12" t="str">
        <f t="shared" si="34"/>
        <v>6F</v>
      </c>
      <c r="AG58" s="12" t="str">
        <f t="shared" si="35"/>
        <v>6E</v>
      </c>
      <c r="AH58" s="12" t="str">
        <f t="shared" si="36"/>
        <v>6F</v>
      </c>
      <c r="AI58" s="11" t="str">
        <f t="shared" si="37"/>
        <v>Ass W$880 = 53 74 75 64 69 6F 47 72 61 6E 64 20 4D 6F 6E 6F # StudioGrand Mono</v>
      </c>
    </row>
    <row r="59" spans="1:35" ht="20" customHeight="1" x14ac:dyDescent="0.15">
      <c r="A59" s="9">
        <v>896</v>
      </c>
      <c r="B59" s="10" t="s">
        <v>61</v>
      </c>
      <c r="C59" s="11" t="str">
        <f t="shared" si="39"/>
        <v>P</v>
      </c>
      <c r="D59" s="11" t="str">
        <f t="shared" si="39"/>
        <v>i</v>
      </c>
      <c r="E59" s="11" t="str">
        <f t="shared" si="39"/>
        <v>a</v>
      </c>
      <c r="F59" s="11" t="str">
        <f t="shared" si="39"/>
        <v>n</v>
      </c>
      <c r="G59" s="11" t="str">
        <f t="shared" si="39"/>
        <v>o</v>
      </c>
      <c r="H59" s="11" t="str">
        <f t="shared" si="39"/>
        <v xml:space="preserve"> </v>
      </c>
      <c r="I59" s="11" t="str">
        <f t="shared" si="39"/>
        <v>2</v>
      </c>
      <c r="J59" s="11" t="str">
        <f t="shared" si="39"/>
        <v xml:space="preserve"> </v>
      </c>
      <c r="K59" s="11" t="str">
        <f t="shared" si="39"/>
        <v xml:space="preserve"> </v>
      </c>
      <c r="L59" s="11" t="str">
        <f t="shared" si="39"/>
        <v xml:space="preserve"> </v>
      </c>
      <c r="M59" s="11" t="str">
        <f t="shared" si="39"/>
        <v xml:space="preserve"> </v>
      </c>
      <c r="N59" s="11" t="str">
        <f t="shared" si="39"/>
        <v xml:space="preserve"> </v>
      </c>
      <c r="O59" s="11" t="str">
        <f t="shared" si="39"/>
        <v xml:space="preserve"> </v>
      </c>
      <c r="P59" s="11" t="str">
        <f t="shared" si="39"/>
        <v xml:space="preserve"> </v>
      </c>
      <c r="Q59" s="11" t="str">
        <f t="shared" si="39"/>
        <v xml:space="preserve"> </v>
      </c>
      <c r="R59" s="11" t="str">
        <f t="shared" si="39"/>
        <v xml:space="preserve"> </v>
      </c>
      <c r="S59" s="12" t="str">
        <f t="shared" si="21"/>
        <v>50</v>
      </c>
      <c r="T59" s="12" t="str">
        <f t="shared" si="22"/>
        <v>69</v>
      </c>
      <c r="U59" s="12" t="str">
        <f t="shared" si="23"/>
        <v>61</v>
      </c>
      <c r="V59" s="12" t="str">
        <f t="shared" si="24"/>
        <v>6E</v>
      </c>
      <c r="W59" s="12" t="str">
        <f t="shared" si="25"/>
        <v>6F</v>
      </c>
      <c r="X59" s="12" t="str">
        <f t="shared" si="26"/>
        <v>20</v>
      </c>
      <c r="Y59" s="12" t="str">
        <f t="shared" si="27"/>
        <v>32</v>
      </c>
      <c r="Z59" s="12" t="str">
        <f t="shared" si="28"/>
        <v>20</v>
      </c>
      <c r="AA59" s="12" t="str">
        <f t="shared" si="29"/>
        <v>20</v>
      </c>
      <c r="AB59" s="12" t="str">
        <f t="shared" si="30"/>
        <v>20</v>
      </c>
      <c r="AC59" s="12" t="str">
        <f t="shared" si="31"/>
        <v>20</v>
      </c>
      <c r="AD59" s="12" t="str">
        <f t="shared" si="32"/>
        <v>20</v>
      </c>
      <c r="AE59" s="12" t="str">
        <f t="shared" si="33"/>
        <v>20</v>
      </c>
      <c r="AF59" s="12" t="str">
        <f t="shared" si="34"/>
        <v>20</v>
      </c>
      <c r="AG59" s="12" t="str">
        <f t="shared" si="35"/>
        <v>20</v>
      </c>
      <c r="AH59" s="12" t="str">
        <f t="shared" si="36"/>
        <v>20</v>
      </c>
      <c r="AI59" s="11" t="str">
        <f t="shared" si="37"/>
        <v>Ass W$896 = 50 69 61 6E 6F 20 32 20 20 20 20 20 20 20 20 20 # Piano 2</v>
      </c>
    </row>
    <row r="60" spans="1:35" ht="20" customHeight="1" x14ac:dyDescent="0.15">
      <c r="A60" s="9">
        <v>912</v>
      </c>
      <c r="B60" s="10" t="s">
        <v>62</v>
      </c>
      <c r="C60" s="11" t="str">
        <f t="shared" si="39"/>
        <v>P</v>
      </c>
      <c r="D60" s="11" t="str">
        <f t="shared" si="39"/>
        <v>i</v>
      </c>
      <c r="E60" s="11" t="str">
        <f t="shared" si="39"/>
        <v>a</v>
      </c>
      <c r="F60" s="11" t="str">
        <f t="shared" si="39"/>
        <v>n</v>
      </c>
      <c r="G60" s="11" t="str">
        <f t="shared" si="39"/>
        <v>o</v>
      </c>
      <c r="H60" s="11" t="str">
        <f t="shared" si="39"/>
        <v xml:space="preserve"> </v>
      </c>
      <c r="I60" s="11" t="str">
        <f t="shared" si="39"/>
        <v>2</v>
      </c>
      <c r="J60" s="11" t="str">
        <f t="shared" si="39"/>
        <v xml:space="preserve"> </v>
      </c>
      <c r="K60" s="11" t="str">
        <f t="shared" si="39"/>
        <v>w</v>
      </c>
      <c r="L60" s="11" t="str">
        <f t="shared" si="39"/>
        <v xml:space="preserve"> </v>
      </c>
      <c r="M60" s="11" t="str">
        <f t="shared" si="39"/>
        <v xml:space="preserve"> </v>
      </c>
      <c r="N60" s="11" t="str">
        <f t="shared" si="39"/>
        <v xml:space="preserve"> </v>
      </c>
      <c r="O60" s="11" t="str">
        <f t="shared" si="39"/>
        <v xml:space="preserve"> </v>
      </c>
      <c r="P60" s="11" t="str">
        <f t="shared" si="39"/>
        <v xml:space="preserve"> </v>
      </c>
      <c r="Q60" s="11" t="str">
        <f t="shared" si="39"/>
        <v xml:space="preserve"> </v>
      </c>
      <c r="R60" s="11" t="str">
        <f t="shared" si="39"/>
        <v xml:space="preserve"> </v>
      </c>
      <c r="S60" s="12" t="str">
        <f t="shared" si="21"/>
        <v>50</v>
      </c>
      <c r="T60" s="12" t="str">
        <f t="shared" si="22"/>
        <v>69</v>
      </c>
      <c r="U60" s="12" t="str">
        <f t="shared" si="23"/>
        <v>61</v>
      </c>
      <c r="V60" s="12" t="str">
        <f t="shared" si="24"/>
        <v>6E</v>
      </c>
      <c r="W60" s="12" t="str">
        <f t="shared" si="25"/>
        <v>6F</v>
      </c>
      <c r="X60" s="12" t="str">
        <f t="shared" si="26"/>
        <v>20</v>
      </c>
      <c r="Y60" s="12" t="str">
        <f t="shared" si="27"/>
        <v>32</v>
      </c>
      <c r="Z60" s="12" t="str">
        <f t="shared" si="28"/>
        <v>20</v>
      </c>
      <c r="AA60" s="12" t="str">
        <f t="shared" si="29"/>
        <v>77</v>
      </c>
      <c r="AB60" s="12" t="str">
        <f t="shared" si="30"/>
        <v>20</v>
      </c>
      <c r="AC60" s="12" t="str">
        <f t="shared" si="31"/>
        <v>20</v>
      </c>
      <c r="AD60" s="12" t="str">
        <f t="shared" si="32"/>
        <v>20</v>
      </c>
      <c r="AE60" s="12" t="str">
        <f t="shared" si="33"/>
        <v>20</v>
      </c>
      <c r="AF60" s="12" t="str">
        <f t="shared" si="34"/>
        <v>20</v>
      </c>
      <c r="AG60" s="12" t="str">
        <f t="shared" si="35"/>
        <v>20</v>
      </c>
      <c r="AH60" s="12" t="str">
        <f t="shared" si="36"/>
        <v>20</v>
      </c>
      <c r="AI60" s="11" t="str">
        <f t="shared" si="37"/>
        <v>Ass W$912 = 50 69 61 6E 6F 20 32 20 77 20 20 20 20 20 20 20 # Piano 2 w</v>
      </c>
    </row>
    <row r="61" spans="1:35" ht="20" customHeight="1" x14ac:dyDescent="0.15">
      <c r="A61" s="9">
        <v>928</v>
      </c>
      <c r="B61" s="10" t="s">
        <v>63</v>
      </c>
      <c r="C61" s="11" t="str">
        <f t="shared" si="39"/>
        <v>H</v>
      </c>
      <c r="D61" s="11" t="str">
        <f t="shared" si="39"/>
        <v>o</v>
      </c>
      <c r="E61" s="11" t="str">
        <f t="shared" si="39"/>
        <v>n</v>
      </c>
      <c r="F61" s="11" t="str">
        <f t="shared" si="39"/>
        <v>k</v>
      </c>
      <c r="G61" s="11" t="str">
        <f t="shared" si="39"/>
        <v>y</v>
      </c>
      <c r="H61" s="11" t="str">
        <f t="shared" si="39"/>
        <v>-</v>
      </c>
      <c r="I61" s="11" t="str">
        <f t="shared" si="39"/>
        <v>t</v>
      </c>
      <c r="J61" s="11" t="str">
        <f t="shared" si="39"/>
        <v>o</v>
      </c>
      <c r="K61" s="11" t="str">
        <f t="shared" si="39"/>
        <v>n</v>
      </c>
      <c r="L61" s="11" t="str">
        <f t="shared" si="39"/>
        <v>k</v>
      </c>
      <c r="M61" s="11" t="str">
        <f t="shared" si="39"/>
        <v xml:space="preserve"> </v>
      </c>
      <c r="N61" s="11" t="str">
        <f t="shared" si="39"/>
        <v>P</v>
      </c>
      <c r="O61" s="11" t="str">
        <f t="shared" si="39"/>
        <v>n</v>
      </c>
      <c r="P61" s="11" t="str">
        <f t="shared" si="39"/>
        <v>o</v>
      </c>
      <c r="Q61" s="11" t="str">
        <f t="shared" si="39"/>
        <v xml:space="preserve"> </v>
      </c>
      <c r="R61" s="11" t="str">
        <f t="shared" si="39"/>
        <v>1</v>
      </c>
      <c r="S61" s="12" t="str">
        <f t="shared" si="21"/>
        <v>48</v>
      </c>
      <c r="T61" s="12" t="str">
        <f t="shared" si="22"/>
        <v>6F</v>
      </c>
      <c r="U61" s="12" t="str">
        <f t="shared" si="23"/>
        <v>6E</v>
      </c>
      <c r="V61" s="12" t="str">
        <f t="shared" si="24"/>
        <v>6B</v>
      </c>
      <c r="W61" s="12" t="str">
        <f t="shared" si="25"/>
        <v>79</v>
      </c>
      <c r="X61" s="12" t="str">
        <f t="shared" si="26"/>
        <v>2D</v>
      </c>
      <c r="Y61" s="12" t="str">
        <f t="shared" si="27"/>
        <v>74</v>
      </c>
      <c r="Z61" s="12" t="str">
        <f t="shared" si="28"/>
        <v>6F</v>
      </c>
      <c r="AA61" s="12" t="str">
        <f t="shared" si="29"/>
        <v>6E</v>
      </c>
      <c r="AB61" s="12" t="str">
        <f t="shared" si="30"/>
        <v>6B</v>
      </c>
      <c r="AC61" s="12" t="str">
        <f t="shared" si="31"/>
        <v>20</v>
      </c>
      <c r="AD61" s="12" t="str">
        <f t="shared" si="32"/>
        <v>50</v>
      </c>
      <c r="AE61" s="12" t="str">
        <f t="shared" si="33"/>
        <v>6E</v>
      </c>
      <c r="AF61" s="12" t="str">
        <f t="shared" si="34"/>
        <v>6F</v>
      </c>
      <c r="AG61" s="12" t="str">
        <f t="shared" si="35"/>
        <v>20</v>
      </c>
      <c r="AH61" s="12" t="str">
        <f t="shared" si="36"/>
        <v>31</v>
      </c>
      <c r="AI61" s="11" t="str">
        <f t="shared" si="37"/>
        <v>Ass W$928 = 48 6F 6E 6B 79 2D 74 6F 6E 6B 20 50 6E 6F 20 31 # Honky-tonk Pno 1</v>
      </c>
    </row>
    <row r="62" spans="1:35" ht="20" customHeight="1" x14ac:dyDescent="0.15">
      <c r="A62" s="9">
        <v>944</v>
      </c>
      <c r="B62" s="10" t="s">
        <v>64</v>
      </c>
      <c r="C62" s="11" t="str">
        <f t="shared" si="39"/>
        <v>H</v>
      </c>
      <c r="D62" s="11" t="str">
        <f t="shared" si="39"/>
        <v>o</v>
      </c>
      <c r="E62" s="11" t="str">
        <f t="shared" si="39"/>
        <v>n</v>
      </c>
      <c r="F62" s="11" t="str">
        <f t="shared" si="39"/>
        <v>k</v>
      </c>
      <c r="G62" s="11" t="str">
        <f t="shared" si="39"/>
        <v>y</v>
      </c>
      <c r="H62" s="11" t="str">
        <f t="shared" si="39"/>
        <v>-</v>
      </c>
      <c r="I62" s="11" t="str">
        <f t="shared" si="39"/>
        <v>t</v>
      </c>
      <c r="J62" s="11" t="str">
        <f t="shared" si="39"/>
        <v>o</v>
      </c>
      <c r="K62" s="11" t="str">
        <f t="shared" si="39"/>
        <v>n</v>
      </c>
      <c r="L62" s="11" t="str">
        <f t="shared" si="39"/>
        <v>k</v>
      </c>
      <c r="M62" s="11" t="str">
        <f t="shared" si="39"/>
        <v xml:space="preserve"> </v>
      </c>
      <c r="N62" s="11" t="str">
        <f t="shared" si="39"/>
        <v>P</v>
      </c>
      <c r="O62" s="11" t="str">
        <f t="shared" si="39"/>
        <v>n</v>
      </c>
      <c r="P62" s="11" t="str">
        <f t="shared" si="39"/>
        <v>o</v>
      </c>
      <c r="Q62" s="11" t="str">
        <f t="shared" si="39"/>
        <v xml:space="preserve"> </v>
      </c>
      <c r="R62" s="11" t="str">
        <f t="shared" si="39"/>
        <v>2</v>
      </c>
      <c r="S62" s="12" t="str">
        <f t="shared" si="21"/>
        <v>48</v>
      </c>
      <c r="T62" s="12" t="str">
        <f t="shared" si="22"/>
        <v>6F</v>
      </c>
      <c r="U62" s="12" t="str">
        <f t="shared" si="23"/>
        <v>6E</v>
      </c>
      <c r="V62" s="12" t="str">
        <f t="shared" si="24"/>
        <v>6B</v>
      </c>
      <c r="W62" s="12" t="str">
        <f t="shared" si="25"/>
        <v>79</v>
      </c>
      <c r="X62" s="12" t="str">
        <f t="shared" si="26"/>
        <v>2D</v>
      </c>
      <c r="Y62" s="12" t="str">
        <f t="shared" si="27"/>
        <v>74</v>
      </c>
      <c r="Z62" s="12" t="str">
        <f t="shared" si="28"/>
        <v>6F</v>
      </c>
      <c r="AA62" s="12" t="str">
        <f t="shared" si="29"/>
        <v>6E</v>
      </c>
      <c r="AB62" s="12" t="str">
        <f t="shared" si="30"/>
        <v>6B</v>
      </c>
      <c r="AC62" s="12" t="str">
        <f t="shared" si="31"/>
        <v>20</v>
      </c>
      <c r="AD62" s="12" t="str">
        <f t="shared" si="32"/>
        <v>50</v>
      </c>
      <c r="AE62" s="12" t="str">
        <f t="shared" si="33"/>
        <v>6E</v>
      </c>
      <c r="AF62" s="12" t="str">
        <f t="shared" si="34"/>
        <v>6F</v>
      </c>
      <c r="AG62" s="12" t="str">
        <f t="shared" si="35"/>
        <v>20</v>
      </c>
      <c r="AH62" s="12" t="str">
        <f t="shared" si="36"/>
        <v>32</v>
      </c>
      <c r="AI62" s="11" t="str">
        <f t="shared" si="37"/>
        <v>Ass W$944 = 48 6F 6E 6B 79 2D 74 6F 6E 6B 20 50 6E 6F 20 32 # Honky-tonk Pno 2</v>
      </c>
    </row>
    <row r="63" spans="1:35" ht="20" customHeight="1" x14ac:dyDescent="0.15">
      <c r="A63" s="9">
        <v>960</v>
      </c>
      <c r="B63" s="10" t="s">
        <v>65</v>
      </c>
      <c r="C63" s="11" t="str">
        <f t="shared" ref="C63:R72" si="40">IF(LEN($B63)&lt;C$2," ",MID($B63,C$2,1))</f>
        <v>H</v>
      </c>
      <c r="D63" s="11" t="str">
        <f t="shared" si="40"/>
        <v>o</v>
      </c>
      <c r="E63" s="11" t="str">
        <f t="shared" si="40"/>
        <v>n</v>
      </c>
      <c r="F63" s="11" t="str">
        <f t="shared" si="40"/>
        <v>k</v>
      </c>
      <c r="G63" s="11" t="str">
        <f t="shared" si="40"/>
        <v>y</v>
      </c>
      <c r="H63" s="11" t="str">
        <f t="shared" si="40"/>
        <v>-</v>
      </c>
      <c r="I63" s="11" t="str">
        <f t="shared" si="40"/>
        <v>t</v>
      </c>
      <c r="J63" s="11" t="str">
        <f t="shared" si="40"/>
        <v>o</v>
      </c>
      <c r="K63" s="11" t="str">
        <f t="shared" si="40"/>
        <v>n</v>
      </c>
      <c r="L63" s="11" t="str">
        <f t="shared" si="40"/>
        <v>k</v>
      </c>
      <c r="M63" s="11" t="str">
        <f t="shared" si="40"/>
        <v xml:space="preserve"> </v>
      </c>
      <c r="N63" s="11" t="str">
        <f t="shared" si="40"/>
        <v>P</v>
      </c>
      <c r="O63" s="11" t="str">
        <f t="shared" si="40"/>
        <v>n</v>
      </c>
      <c r="P63" s="11" t="str">
        <f t="shared" si="40"/>
        <v>o</v>
      </c>
      <c r="Q63" s="11" t="str">
        <f t="shared" si="40"/>
        <v xml:space="preserve"> </v>
      </c>
      <c r="R63" s="11" t="str">
        <f t="shared" si="40"/>
        <v>3</v>
      </c>
      <c r="S63" s="12" t="str">
        <f t="shared" si="21"/>
        <v>48</v>
      </c>
      <c r="T63" s="12" t="str">
        <f t="shared" si="22"/>
        <v>6F</v>
      </c>
      <c r="U63" s="12" t="str">
        <f t="shared" si="23"/>
        <v>6E</v>
      </c>
      <c r="V63" s="12" t="str">
        <f t="shared" si="24"/>
        <v>6B</v>
      </c>
      <c r="W63" s="12" t="str">
        <f t="shared" si="25"/>
        <v>79</v>
      </c>
      <c r="X63" s="12" t="str">
        <f t="shared" si="26"/>
        <v>2D</v>
      </c>
      <c r="Y63" s="12" t="str">
        <f t="shared" si="27"/>
        <v>74</v>
      </c>
      <c r="Z63" s="12" t="str">
        <f t="shared" si="28"/>
        <v>6F</v>
      </c>
      <c r="AA63" s="12" t="str">
        <f t="shared" si="29"/>
        <v>6E</v>
      </c>
      <c r="AB63" s="12" t="str">
        <f t="shared" si="30"/>
        <v>6B</v>
      </c>
      <c r="AC63" s="12" t="str">
        <f t="shared" si="31"/>
        <v>20</v>
      </c>
      <c r="AD63" s="12" t="str">
        <f t="shared" si="32"/>
        <v>50</v>
      </c>
      <c r="AE63" s="12" t="str">
        <f t="shared" si="33"/>
        <v>6E</v>
      </c>
      <c r="AF63" s="12" t="str">
        <f t="shared" si="34"/>
        <v>6F</v>
      </c>
      <c r="AG63" s="12" t="str">
        <f t="shared" si="35"/>
        <v>20</v>
      </c>
      <c r="AH63" s="12" t="str">
        <f t="shared" si="36"/>
        <v>33</v>
      </c>
      <c r="AI63" s="11" t="str">
        <f t="shared" si="37"/>
        <v>Ass W$960 = 48 6F 6E 6B 79 2D 74 6F 6E 6B 20 50 6E 6F 20 33 # Honky-tonk Pno 3</v>
      </c>
    </row>
    <row r="64" spans="1:35" ht="20" customHeight="1" x14ac:dyDescent="0.15">
      <c r="A64" s="9">
        <v>976</v>
      </c>
      <c r="B64" s="10" t="s">
        <v>66</v>
      </c>
      <c r="C64" s="11" t="str">
        <f t="shared" si="40"/>
        <v>H</v>
      </c>
      <c r="D64" s="11" t="str">
        <f t="shared" si="40"/>
        <v>o</v>
      </c>
      <c r="E64" s="11" t="str">
        <f t="shared" si="40"/>
        <v>n</v>
      </c>
      <c r="F64" s="11" t="str">
        <f t="shared" si="40"/>
        <v>k</v>
      </c>
      <c r="G64" s="11" t="str">
        <f t="shared" si="40"/>
        <v>y</v>
      </c>
      <c r="H64" s="11" t="str">
        <f t="shared" si="40"/>
        <v>-</v>
      </c>
      <c r="I64" s="11" t="str">
        <f t="shared" si="40"/>
        <v>t</v>
      </c>
      <c r="J64" s="11" t="str">
        <f t="shared" si="40"/>
        <v>o</v>
      </c>
      <c r="K64" s="11" t="str">
        <f t="shared" si="40"/>
        <v>n</v>
      </c>
      <c r="L64" s="11" t="str">
        <f t="shared" si="40"/>
        <v>k</v>
      </c>
      <c r="M64" s="11" t="str">
        <f t="shared" si="40"/>
        <v xml:space="preserve"> </v>
      </c>
      <c r="N64" s="11" t="str">
        <f t="shared" si="40"/>
        <v>P</v>
      </c>
      <c r="O64" s="11" t="str">
        <f t="shared" si="40"/>
        <v>n</v>
      </c>
      <c r="P64" s="11" t="str">
        <f t="shared" si="40"/>
        <v>o</v>
      </c>
      <c r="Q64" s="11" t="str">
        <f t="shared" si="40"/>
        <v xml:space="preserve"> </v>
      </c>
      <c r="R64" s="11" t="str">
        <f t="shared" si="40"/>
        <v>4</v>
      </c>
      <c r="S64" s="12" t="str">
        <f t="shared" si="21"/>
        <v>48</v>
      </c>
      <c r="T64" s="12" t="str">
        <f t="shared" si="22"/>
        <v>6F</v>
      </c>
      <c r="U64" s="12" t="str">
        <f t="shared" si="23"/>
        <v>6E</v>
      </c>
      <c r="V64" s="12" t="str">
        <f t="shared" si="24"/>
        <v>6B</v>
      </c>
      <c r="W64" s="12" t="str">
        <f t="shared" si="25"/>
        <v>79</v>
      </c>
      <c r="X64" s="12" t="str">
        <f t="shared" si="26"/>
        <v>2D</v>
      </c>
      <c r="Y64" s="12" t="str">
        <f t="shared" si="27"/>
        <v>74</v>
      </c>
      <c r="Z64" s="12" t="str">
        <f t="shared" si="28"/>
        <v>6F</v>
      </c>
      <c r="AA64" s="12" t="str">
        <f t="shared" si="29"/>
        <v>6E</v>
      </c>
      <c r="AB64" s="12" t="str">
        <f t="shared" si="30"/>
        <v>6B</v>
      </c>
      <c r="AC64" s="12" t="str">
        <f t="shared" si="31"/>
        <v>20</v>
      </c>
      <c r="AD64" s="12" t="str">
        <f t="shared" si="32"/>
        <v>50</v>
      </c>
      <c r="AE64" s="12" t="str">
        <f t="shared" si="33"/>
        <v>6E</v>
      </c>
      <c r="AF64" s="12" t="str">
        <f t="shared" si="34"/>
        <v>6F</v>
      </c>
      <c r="AG64" s="12" t="str">
        <f t="shared" si="35"/>
        <v>20</v>
      </c>
      <c r="AH64" s="12" t="str">
        <f t="shared" si="36"/>
        <v>34</v>
      </c>
      <c r="AI64" s="11" t="str">
        <f t="shared" si="37"/>
        <v>Ass W$976 = 48 6F 6E 6B 79 2D 74 6F 6E 6B 20 50 6E 6F 20 34 # Honky-tonk Pno 4</v>
      </c>
    </row>
    <row r="65" spans="1:35" ht="20" customHeight="1" x14ac:dyDescent="0.15">
      <c r="A65" s="9">
        <v>992</v>
      </c>
      <c r="B65" s="10" t="s">
        <v>67</v>
      </c>
      <c r="C65" s="11" t="str">
        <f t="shared" si="40"/>
        <v>H</v>
      </c>
      <c r="D65" s="11" t="str">
        <f t="shared" si="40"/>
        <v>o</v>
      </c>
      <c r="E65" s="11" t="str">
        <f t="shared" si="40"/>
        <v>n</v>
      </c>
      <c r="F65" s="11" t="str">
        <f t="shared" si="40"/>
        <v>k</v>
      </c>
      <c r="G65" s="11" t="str">
        <f t="shared" si="40"/>
        <v>y</v>
      </c>
      <c r="H65" s="11" t="str">
        <f t="shared" si="40"/>
        <v xml:space="preserve"> </v>
      </c>
      <c r="I65" s="11" t="str">
        <f t="shared" si="40"/>
        <v>T</v>
      </c>
      <c r="J65" s="11" t="str">
        <f t="shared" si="40"/>
        <v>o</v>
      </c>
      <c r="K65" s="11" t="str">
        <f t="shared" si="40"/>
        <v>n</v>
      </c>
      <c r="L65" s="11" t="str">
        <f t="shared" si="40"/>
        <v>k</v>
      </c>
      <c r="M65" s="11" t="str">
        <f t="shared" si="40"/>
        <v xml:space="preserve"> </v>
      </c>
      <c r="N65" s="11" t="str">
        <f t="shared" si="40"/>
        <v xml:space="preserve"> </v>
      </c>
      <c r="O65" s="11" t="str">
        <f t="shared" si="40"/>
        <v xml:space="preserve"> </v>
      </c>
      <c r="P65" s="11" t="str">
        <f t="shared" si="40"/>
        <v xml:space="preserve"> </v>
      </c>
      <c r="Q65" s="11" t="str">
        <f t="shared" si="40"/>
        <v xml:space="preserve"> </v>
      </c>
      <c r="R65" s="11" t="str">
        <f t="shared" si="40"/>
        <v xml:space="preserve"> </v>
      </c>
      <c r="S65" s="12" t="str">
        <f t="shared" si="21"/>
        <v>48</v>
      </c>
      <c r="T65" s="12" t="str">
        <f t="shared" si="22"/>
        <v>6F</v>
      </c>
      <c r="U65" s="12" t="str">
        <f t="shared" si="23"/>
        <v>6E</v>
      </c>
      <c r="V65" s="12" t="str">
        <f t="shared" si="24"/>
        <v>6B</v>
      </c>
      <c r="W65" s="12" t="str">
        <f t="shared" si="25"/>
        <v>79</v>
      </c>
      <c r="X65" s="12" t="str">
        <f t="shared" si="26"/>
        <v>20</v>
      </c>
      <c r="Y65" s="12" t="str">
        <f t="shared" si="27"/>
        <v>54</v>
      </c>
      <c r="Z65" s="12" t="str">
        <f t="shared" si="28"/>
        <v>6F</v>
      </c>
      <c r="AA65" s="12" t="str">
        <f t="shared" si="29"/>
        <v>6E</v>
      </c>
      <c r="AB65" s="12" t="str">
        <f t="shared" si="30"/>
        <v>6B</v>
      </c>
      <c r="AC65" s="12" t="str">
        <f t="shared" si="31"/>
        <v>20</v>
      </c>
      <c r="AD65" s="12" t="str">
        <f t="shared" si="32"/>
        <v>20</v>
      </c>
      <c r="AE65" s="12" t="str">
        <f t="shared" si="33"/>
        <v>20</v>
      </c>
      <c r="AF65" s="12" t="str">
        <f t="shared" si="34"/>
        <v>20</v>
      </c>
      <c r="AG65" s="12" t="str">
        <f t="shared" si="35"/>
        <v>20</v>
      </c>
      <c r="AH65" s="12" t="str">
        <f t="shared" si="36"/>
        <v>20</v>
      </c>
      <c r="AI65" s="11" t="str">
        <f t="shared" si="37"/>
        <v>Ass W$992 = 48 6F 6E 6B 79 20 54 6F 6E 6B 20 20 20 20 20 20 # Honky Tonk</v>
      </c>
    </row>
    <row r="66" spans="1:35" ht="20" customHeight="1" x14ac:dyDescent="0.15">
      <c r="A66" s="9">
        <v>1008</v>
      </c>
      <c r="B66" s="10" t="s">
        <v>69</v>
      </c>
      <c r="C66" s="11" t="str">
        <f t="shared" si="40"/>
        <v>H</v>
      </c>
      <c r="D66" s="11" t="str">
        <f t="shared" si="40"/>
        <v>o</v>
      </c>
      <c r="E66" s="11" t="str">
        <f t="shared" si="40"/>
        <v>n</v>
      </c>
      <c r="F66" s="11" t="str">
        <f t="shared" si="40"/>
        <v>k</v>
      </c>
      <c r="G66" s="11" t="str">
        <f t="shared" si="40"/>
        <v>y</v>
      </c>
      <c r="H66" s="11" t="str">
        <f t="shared" si="40"/>
        <v>-</v>
      </c>
      <c r="I66" s="11" t="str">
        <f t="shared" si="40"/>
        <v>t</v>
      </c>
      <c r="J66" s="11" t="str">
        <f t="shared" si="40"/>
        <v>o</v>
      </c>
      <c r="K66" s="11" t="str">
        <f t="shared" si="40"/>
        <v>n</v>
      </c>
      <c r="L66" s="11" t="str">
        <f t="shared" si="40"/>
        <v>k</v>
      </c>
      <c r="M66" s="11" t="str">
        <f t="shared" si="40"/>
        <v xml:space="preserve"> </v>
      </c>
      <c r="N66" s="11" t="str">
        <f t="shared" si="40"/>
        <v xml:space="preserve"> </v>
      </c>
      <c r="O66" s="11" t="str">
        <f t="shared" si="40"/>
        <v xml:space="preserve"> </v>
      </c>
      <c r="P66" s="11" t="str">
        <f t="shared" si="40"/>
        <v xml:space="preserve"> </v>
      </c>
      <c r="Q66" s="11" t="str">
        <f t="shared" si="40"/>
        <v xml:space="preserve"> </v>
      </c>
      <c r="R66" s="11" t="str">
        <f t="shared" si="40"/>
        <v xml:space="preserve"> </v>
      </c>
      <c r="S66" s="12" t="str">
        <f t="shared" si="21"/>
        <v>48</v>
      </c>
      <c r="T66" s="12" t="str">
        <f t="shared" si="22"/>
        <v>6F</v>
      </c>
      <c r="U66" s="12" t="str">
        <f t="shared" si="23"/>
        <v>6E</v>
      </c>
      <c r="V66" s="12" t="str">
        <f t="shared" si="24"/>
        <v>6B</v>
      </c>
      <c r="W66" s="12" t="str">
        <f t="shared" si="25"/>
        <v>79</v>
      </c>
      <c r="X66" s="12" t="str">
        <f t="shared" si="26"/>
        <v>2D</v>
      </c>
      <c r="Y66" s="12" t="str">
        <f t="shared" si="27"/>
        <v>74</v>
      </c>
      <c r="Z66" s="12" t="str">
        <f t="shared" si="28"/>
        <v>6F</v>
      </c>
      <c r="AA66" s="12" t="str">
        <f t="shared" si="29"/>
        <v>6E</v>
      </c>
      <c r="AB66" s="12" t="str">
        <f t="shared" si="30"/>
        <v>6B</v>
      </c>
      <c r="AC66" s="12" t="str">
        <f t="shared" si="31"/>
        <v>20</v>
      </c>
      <c r="AD66" s="12" t="str">
        <f t="shared" si="32"/>
        <v>20</v>
      </c>
      <c r="AE66" s="12" t="str">
        <f t="shared" si="33"/>
        <v>20</v>
      </c>
      <c r="AF66" s="12" t="str">
        <f t="shared" si="34"/>
        <v>20</v>
      </c>
      <c r="AG66" s="12" t="str">
        <f t="shared" si="35"/>
        <v>20</v>
      </c>
      <c r="AH66" s="12" t="str">
        <f t="shared" si="36"/>
        <v>20</v>
      </c>
      <c r="AI66" s="11" t="str">
        <f t="shared" si="37"/>
        <v>Ass W$1008 = 48 6F 6E 6B 79 2D 74 6F 6E 6B 20 20 20 20 20 20 # Honky-tonk</v>
      </c>
    </row>
    <row r="67" spans="1:35" ht="20" customHeight="1" x14ac:dyDescent="0.15">
      <c r="A67" s="9">
        <v>1024</v>
      </c>
      <c r="B67" s="10" t="s">
        <v>70</v>
      </c>
      <c r="C67" s="11" t="str">
        <f t="shared" si="40"/>
        <v>H</v>
      </c>
      <c r="D67" s="11" t="str">
        <f t="shared" si="40"/>
        <v>o</v>
      </c>
      <c r="E67" s="11" t="str">
        <f t="shared" si="40"/>
        <v>n</v>
      </c>
      <c r="F67" s="11" t="str">
        <f t="shared" si="40"/>
        <v>k</v>
      </c>
      <c r="G67" s="11" t="str">
        <f t="shared" si="40"/>
        <v>y</v>
      </c>
      <c r="H67" s="11" t="str">
        <f t="shared" si="40"/>
        <v>-</v>
      </c>
      <c r="I67" s="11" t="str">
        <f t="shared" si="40"/>
        <v>t</v>
      </c>
      <c r="J67" s="11" t="str">
        <f t="shared" si="40"/>
        <v>o</v>
      </c>
      <c r="K67" s="11" t="str">
        <f t="shared" si="40"/>
        <v>n</v>
      </c>
      <c r="L67" s="11" t="str">
        <f t="shared" si="40"/>
        <v>k</v>
      </c>
      <c r="M67" s="11" t="str">
        <f t="shared" si="40"/>
        <v xml:space="preserve"> </v>
      </c>
      <c r="N67" s="11" t="str">
        <f t="shared" si="40"/>
        <v>w</v>
      </c>
      <c r="O67" s="11" t="str">
        <f t="shared" si="40"/>
        <v xml:space="preserve"> </v>
      </c>
      <c r="P67" s="11" t="str">
        <f t="shared" si="40"/>
        <v xml:space="preserve"> </v>
      </c>
      <c r="Q67" s="11" t="str">
        <f t="shared" si="40"/>
        <v xml:space="preserve"> </v>
      </c>
      <c r="R67" s="11" t="str">
        <f t="shared" si="40"/>
        <v xml:space="preserve"> </v>
      </c>
      <c r="S67" s="12" t="str">
        <f t="shared" ref="S67:S98" si="41">DEC2HEX(CODE(C67),2)</f>
        <v>48</v>
      </c>
      <c r="T67" s="12" t="str">
        <f t="shared" ref="T67:T98" si="42">DEC2HEX(CODE(D67),2)</f>
        <v>6F</v>
      </c>
      <c r="U67" s="12" t="str">
        <f t="shared" ref="U67:U98" si="43">DEC2HEX(CODE(E67),2)</f>
        <v>6E</v>
      </c>
      <c r="V67" s="12" t="str">
        <f t="shared" ref="V67:V98" si="44">DEC2HEX(CODE(F67),2)</f>
        <v>6B</v>
      </c>
      <c r="W67" s="12" t="str">
        <f t="shared" ref="W67:W98" si="45">DEC2HEX(CODE(G67),2)</f>
        <v>79</v>
      </c>
      <c r="X67" s="12" t="str">
        <f t="shared" ref="X67:X98" si="46">DEC2HEX(CODE(H67),2)</f>
        <v>2D</v>
      </c>
      <c r="Y67" s="12" t="str">
        <f t="shared" ref="Y67:Y98" si="47">DEC2HEX(CODE(I67),2)</f>
        <v>74</v>
      </c>
      <c r="Z67" s="12" t="str">
        <f t="shared" ref="Z67:Z98" si="48">DEC2HEX(CODE(J67),2)</f>
        <v>6F</v>
      </c>
      <c r="AA67" s="12" t="str">
        <f t="shared" ref="AA67:AA98" si="49">DEC2HEX(CODE(K67),2)</f>
        <v>6E</v>
      </c>
      <c r="AB67" s="12" t="str">
        <f t="shared" ref="AB67:AB98" si="50">DEC2HEX(CODE(L67),2)</f>
        <v>6B</v>
      </c>
      <c r="AC67" s="12" t="str">
        <f t="shared" ref="AC67:AC98" si="51">DEC2HEX(CODE(M67),2)</f>
        <v>20</v>
      </c>
      <c r="AD67" s="12" t="str">
        <f t="shared" ref="AD67:AD98" si="52">DEC2HEX(CODE(N67),2)</f>
        <v>77</v>
      </c>
      <c r="AE67" s="12" t="str">
        <f t="shared" ref="AE67:AE98" si="53">DEC2HEX(CODE(O67),2)</f>
        <v>20</v>
      </c>
      <c r="AF67" s="12" t="str">
        <f t="shared" ref="AF67:AF98" si="54">DEC2HEX(CODE(P67),2)</f>
        <v>20</v>
      </c>
      <c r="AG67" s="12" t="str">
        <f t="shared" ref="AG67:AG98" si="55">DEC2HEX(CODE(Q67),2)</f>
        <v>20</v>
      </c>
      <c r="AH67" s="12" t="str">
        <f t="shared" ref="AH67:AH98" si="56">DEC2HEX(CODE(R67),2)</f>
        <v>20</v>
      </c>
      <c r="AI67" s="11" t="str">
        <f t="shared" ref="AI67:AI98" si="57">"Ass W$"&amp;$A67&amp;" = "&amp;S67&amp;" "&amp;T67&amp;" "&amp;U67&amp;" "&amp;V67&amp;" "&amp;W67&amp;" "&amp;X67&amp;" "&amp;Y67&amp;" "&amp;Z67&amp;" "&amp;AA67&amp;" "&amp;AB67&amp;" "&amp;AC67&amp;" "&amp;AD67&amp;" "&amp;AE67&amp;" "&amp;AF67&amp;" "&amp;AG67&amp;" "&amp;AH67&amp;" # "&amp;B67</f>
        <v>Ass W$1024 = 48 6F 6E 6B 79 2D 74 6F 6E 6B 20 77 20 20 20 20 # Honky-tonk w</v>
      </c>
    </row>
    <row r="68" spans="1:35" ht="20" customHeight="1" x14ac:dyDescent="0.15">
      <c r="A68" s="9">
        <v>1040</v>
      </c>
      <c r="B68" s="10" t="s">
        <v>71</v>
      </c>
      <c r="C68" s="11" t="str">
        <f t="shared" si="40"/>
        <v>S</v>
      </c>
      <c r="D68" s="11" t="str">
        <f t="shared" si="40"/>
        <v>A</v>
      </c>
      <c r="E68" s="11" t="str">
        <f t="shared" si="40"/>
        <v xml:space="preserve"> </v>
      </c>
      <c r="F68" s="11" t="str">
        <f t="shared" si="40"/>
        <v>P</v>
      </c>
      <c r="G68" s="11" t="str">
        <f t="shared" si="40"/>
        <v>i</v>
      </c>
      <c r="H68" s="11" t="str">
        <f t="shared" si="40"/>
        <v>a</v>
      </c>
      <c r="I68" s="11" t="str">
        <f t="shared" si="40"/>
        <v>n</v>
      </c>
      <c r="J68" s="11" t="str">
        <f t="shared" si="40"/>
        <v>o</v>
      </c>
      <c r="K68" s="11" t="str">
        <f t="shared" si="40"/>
        <v xml:space="preserve"> </v>
      </c>
      <c r="L68" s="11" t="str">
        <f t="shared" si="40"/>
        <v xml:space="preserve"> </v>
      </c>
      <c r="M68" s="11" t="str">
        <f t="shared" si="40"/>
        <v xml:space="preserve"> </v>
      </c>
      <c r="N68" s="11" t="str">
        <f t="shared" si="40"/>
        <v xml:space="preserve"> </v>
      </c>
      <c r="O68" s="11" t="str">
        <f t="shared" si="40"/>
        <v xml:space="preserve"> </v>
      </c>
      <c r="P68" s="11" t="str">
        <f t="shared" si="40"/>
        <v xml:space="preserve"> </v>
      </c>
      <c r="Q68" s="11" t="str">
        <f t="shared" si="40"/>
        <v xml:space="preserve"> </v>
      </c>
      <c r="R68" s="11" t="str">
        <f t="shared" si="40"/>
        <v xml:space="preserve"> </v>
      </c>
      <c r="S68" s="12" t="str">
        <f t="shared" si="41"/>
        <v>53</v>
      </c>
      <c r="T68" s="12" t="str">
        <f t="shared" si="42"/>
        <v>41</v>
      </c>
      <c r="U68" s="12" t="str">
        <f t="shared" si="43"/>
        <v>20</v>
      </c>
      <c r="V68" s="12" t="str">
        <f t="shared" si="44"/>
        <v>50</v>
      </c>
      <c r="W68" s="12" t="str">
        <f t="shared" si="45"/>
        <v>69</v>
      </c>
      <c r="X68" s="12" t="str">
        <f t="shared" si="46"/>
        <v>61</v>
      </c>
      <c r="Y68" s="12" t="str">
        <f t="shared" si="47"/>
        <v>6E</v>
      </c>
      <c r="Z68" s="12" t="str">
        <f t="shared" si="48"/>
        <v>6F</v>
      </c>
      <c r="AA68" s="12" t="str">
        <f t="shared" si="49"/>
        <v>20</v>
      </c>
      <c r="AB68" s="12" t="str">
        <f t="shared" si="50"/>
        <v>20</v>
      </c>
      <c r="AC68" s="12" t="str">
        <f t="shared" si="51"/>
        <v>20</v>
      </c>
      <c r="AD68" s="12" t="str">
        <f t="shared" si="52"/>
        <v>20</v>
      </c>
      <c r="AE68" s="12" t="str">
        <f t="shared" si="53"/>
        <v>20</v>
      </c>
      <c r="AF68" s="12" t="str">
        <f t="shared" si="54"/>
        <v>20</v>
      </c>
      <c r="AG68" s="12" t="str">
        <f t="shared" si="55"/>
        <v>20</v>
      </c>
      <c r="AH68" s="12" t="str">
        <f t="shared" si="56"/>
        <v>20</v>
      </c>
      <c r="AI68" s="11" t="str">
        <f t="shared" si="57"/>
        <v>Ass W$1040 = 53 41 20 50 69 61 6E 6F 20 20 20 20 20 20 20 20 # SA Piano</v>
      </c>
    </row>
    <row r="69" spans="1:35" ht="20" customHeight="1" x14ac:dyDescent="0.15">
      <c r="A69" s="9">
        <v>1056</v>
      </c>
      <c r="B69" s="10" t="s">
        <v>72</v>
      </c>
      <c r="C69" s="11" t="str">
        <f t="shared" si="40"/>
        <v>M</v>
      </c>
      <c r="D69" s="11" t="str">
        <f t="shared" si="40"/>
        <v>o</v>
      </c>
      <c r="E69" s="11" t="str">
        <f t="shared" si="40"/>
        <v>d</v>
      </c>
      <c r="F69" s="11" t="str">
        <f t="shared" si="40"/>
        <v>u</v>
      </c>
      <c r="G69" s="11" t="str">
        <f t="shared" si="40"/>
        <v>l</v>
      </c>
      <c r="H69" s="11" t="str">
        <f t="shared" si="40"/>
        <v>a</v>
      </c>
      <c r="I69" s="11" t="str">
        <f t="shared" si="40"/>
        <v>t</v>
      </c>
      <c r="J69" s="11" t="str">
        <f t="shared" si="40"/>
        <v>e</v>
      </c>
      <c r="K69" s="11" t="str">
        <f t="shared" si="40"/>
        <v>d</v>
      </c>
      <c r="L69" s="11" t="str">
        <f t="shared" si="40"/>
        <v xml:space="preserve"> </v>
      </c>
      <c r="M69" s="11" t="str">
        <f t="shared" si="40"/>
        <v>S</v>
      </c>
      <c r="N69" s="11" t="str">
        <f t="shared" si="40"/>
        <v>A</v>
      </c>
      <c r="O69" s="11" t="str">
        <f t="shared" si="40"/>
        <v xml:space="preserve"> </v>
      </c>
      <c r="P69" s="11" t="str">
        <f t="shared" si="40"/>
        <v>P</v>
      </c>
      <c r="Q69" s="11" t="str">
        <f t="shared" si="40"/>
        <v>n</v>
      </c>
      <c r="R69" s="11" t="str">
        <f t="shared" si="40"/>
        <v>o</v>
      </c>
      <c r="S69" s="12" t="str">
        <f t="shared" si="41"/>
        <v>4D</v>
      </c>
      <c r="T69" s="12" t="str">
        <f t="shared" si="42"/>
        <v>6F</v>
      </c>
      <c r="U69" s="12" t="str">
        <f t="shared" si="43"/>
        <v>64</v>
      </c>
      <c r="V69" s="12" t="str">
        <f t="shared" si="44"/>
        <v>75</v>
      </c>
      <c r="W69" s="12" t="str">
        <f t="shared" si="45"/>
        <v>6C</v>
      </c>
      <c r="X69" s="12" t="str">
        <f t="shared" si="46"/>
        <v>61</v>
      </c>
      <c r="Y69" s="12" t="str">
        <f t="shared" si="47"/>
        <v>74</v>
      </c>
      <c r="Z69" s="12" t="str">
        <f t="shared" si="48"/>
        <v>65</v>
      </c>
      <c r="AA69" s="12" t="str">
        <f t="shared" si="49"/>
        <v>64</v>
      </c>
      <c r="AB69" s="12" t="str">
        <f t="shared" si="50"/>
        <v>20</v>
      </c>
      <c r="AC69" s="12" t="str">
        <f t="shared" si="51"/>
        <v>53</v>
      </c>
      <c r="AD69" s="12" t="str">
        <f t="shared" si="52"/>
        <v>41</v>
      </c>
      <c r="AE69" s="12" t="str">
        <f t="shared" si="53"/>
        <v>20</v>
      </c>
      <c r="AF69" s="12" t="str">
        <f t="shared" si="54"/>
        <v>50</v>
      </c>
      <c r="AG69" s="12" t="str">
        <f t="shared" si="55"/>
        <v>6E</v>
      </c>
      <c r="AH69" s="12" t="str">
        <f t="shared" si="56"/>
        <v>6F</v>
      </c>
      <c r="AI69" s="11" t="str">
        <f t="shared" si="57"/>
        <v>Ass W$1056 = 4D 6F 64 75 6C 61 74 65 64 20 53 41 20 50 6E 6F # Modulated SA Pno</v>
      </c>
    </row>
    <row r="70" spans="1:35" ht="20" customHeight="1" x14ac:dyDescent="0.15">
      <c r="A70" s="9">
        <v>1072</v>
      </c>
      <c r="B70" s="10" t="s">
        <v>73</v>
      </c>
      <c r="C70" s="11" t="str">
        <f t="shared" si="40"/>
        <v>B</v>
      </c>
      <c r="D70" s="11" t="str">
        <f t="shared" si="40"/>
        <v>r</v>
      </c>
      <c r="E70" s="11" t="str">
        <f t="shared" si="40"/>
        <v>i</v>
      </c>
      <c r="F70" s="11" t="str">
        <f t="shared" si="40"/>
        <v>g</v>
      </c>
      <c r="G70" s="11" t="str">
        <f t="shared" si="40"/>
        <v>h</v>
      </c>
      <c r="H70" s="11" t="str">
        <f t="shared" si="40"/>
        <v>t</v>
      </c>
      <c r="I70" s="11" t="str">
        <f t="shared" si="40"/>
        <v xml:space="preserve"> </v>
      </c>
      <c r="J70" s="11" t="str">
        <f t="shared" si="40"/>
        <v>S</v>
      </c>
      <c r="K70" s="11" t="str">
        <f t="shared" si="40"/>
        <v>A</v>
      </c>
      <c r="L70" s="11" t="str">
        <f t="shared" si="40"/>
        <v xml:space="preserve"> </v>
      </c>
      <c r="M70" s="11" t="str">
        <f t="shared" si="40"/>
        <v>P</v>
      </c>
      <c r="N70" s="11" t="str">
        <f t="shared" si="40"/>
        <v>i</v>
      </c>
      <c r="O70" s="11" t="str">
        <f t="shared" si="40"/>
        <v>a</v>
      </c>
      <c r="P70" s="11" t="str">
        <f t="shared" si="40"/>
        <v>n</v>
      </c>
      <c r="Q70" s="11" t="str">
        <f t="shared" si="40"/>
        <v>o</v>
      </c>
      <c r="R70" s="11" t="str">
        <f t="shared" si="40"/>
        <v xml:space="preserve"> </v>
      </c>
      <c r="S70" s="12" t="str">
        <f t="shared" si="41"/>
        <v>42</v>
      </c>
      <c r="T70" s="12" t="str">
        <f t="shared" si="42"/>
        <v>72</v>
      </c>
      <c r="U70" s="12" t="str">
        <f t="shared" si="43"/>
        <v>69</v>
      </c>
      <c r="V70" s="12" t="str">
        <f t="shared" si="44"/>
        <v>67</v>
      </c>
      <c r="W70" s="12" t="str">
        <f t="shared" si="45"/>
        <v>68</v>
      </c>
      <c r="X70" s="12" t="str">
        <f t="shared" si="46"/>
        <v>74</v>
      </c>
      <c r="Y70" s="12" t="str">
        <f t="shared" si="47"/>
        <v>20</v>
      </c>
      <c r="Z70" s="12" t="str">
        <f t="shared" si="48"/>
        <v>53</v>
      </c>
      <c r="AA70" s="12" t="str">
        <f t="shared" si="49"/>
        <v>41</v>
      </c>
      <c r="AB70" s="12" t="str">
        <f t="shared" si="50"/>
        <v>20</v>
      </c>
      <c r="AC70" s="12" t="str">
        <f t="shared" si="51"/>
        <v>50</v>
      </c>
      <c r="AD70" s="12" t="str">
        <f t="shared" si="52"/>
        <v>69</v>
      </c>
      <c r="AE70" s="12" t="str">
        <f t="shared" si="53"/>
        <v>61</v>
      </c>
      <c r="AF70" s="12" t="str">
        <f t="shared" si="54"/>
        <v>6E</v>
      </c>
      <c r="AG70" s="12" t="str">
        <f t="shared" si="55"/>
        <v>6F</v>
      </c>
      <c r="AH70" s="12" t="str">
        <f t="shared" si="56"/>
        <v>20</v>
      </c>
      <c r="AI70" s="11" t="str">
        <f t="shared" si="57"/>
        <v>Ass W$1072 = 42 72 69 67 68 74 20 53 41 20 50 69 61 6E 6F 20 # Bright SA Piano</v>
      </c>
    </row>
    <row r="71" spans="1:35" ht="20" customHeight="1" x14ac:dyDescent="0.15">
      <c r="A71" s="9">
        <v>1088</v>
      </c>
      <c r="B71" s="10" t="s">
        <v>74</v>
      </c>
      <c r="C71" s="11" t="str">
        <f t="shared" si="40"/>
        <v>C</v>
      </c>
      <c r="D71" s="11" t="str">
        <f t="shared" si="40"/>
        <v>o</v>
      </c>
      <c r="E71" s="11" t="str">
        <f t="shared" si="40"/>
        <v>m</v>
      </c>
      <c r="F71" s="11" t="str">
        <f t="shared" si="40"/>
        <v>p</v>
      </c>
      <c r="G71" s="11" t="str">
        <f t="shared" si="40"/>
        <v xml:space="preserve"> </v>
      </c>
      <c r="H71" s="11" t="str">
        <f t="shared" si="40"/>
        <v>S</v>
      </c>
      <c r="I71" s="11" t="str">
        <f t="shared" si="40"/>
        <v>A</v>
      </c>
      <c r="J71" s="11" t="str">
        <f t="shared" si="40"/>
        <v xml:space="preserve"> </v>
      </c>
      <c r="K71" s="11" t="str">
        <f t="shared" si="40"/>
        <v>P</v>
      </c>
      <c r="L71" s="11" t="str">
        <f t="shared" si="40"/>
        <v>i</v>
      </c>
      <c r="M71" s="11" t="str">
        <f t="shared" si="40"/>
        <v>a</v>
      </c>
      <c r="N71" s="11" t="str">
        <f t="shared" si="40"/>
        <v>n</v>
      </c>
      <c r="O71" s="11" t="str">
        <f t="shared" si="40"/>
        <v>o</v>
      </c>
      <c r="P71" s="11" t="str">
        <f t="shared" si="40"/>
        <v xml:space="preserve"> </v>
      </c>
      <c r="Q71" s="11" t="str">
        <f t="shared" si="40"/>
        <v xml:space="preserve"> </v>
      </c>
      <c r="R71" s="11" t="str">
        <f t="shared" si="40"/>
        <v xml:space="preserve"> </v>
      </c>
      <c r="S71" s="12" t="str">
        <f t="shared" si="41"/>
        <v>43</v>
      </c>
      <c r="T71" s="12" t="str">
        <f t="shared" si="42"/>
        <v>6F</v>
      </c>
      <c r="U71" s="12" t="str">
        <f t="shared" si="43"/>
        <v>6D</v>
      </c>
      <c r="V71" s="12" t="str">
        <f t="shared" si="44"/>
        <v>70</v>
      </c>
      <c r="W71" s="12" t="str">
        <f t="shared" si="45"/>
        <v>20</v>
      </c>
      <c r="X71" s="12" t="str">
        <f t="shared" si="46"/>
        <v>53</v>
      </c>
      <c r="Y71" s="12" t="str">
        <f t="shared" si="47"/>
        <v>41</v>
      </c>
      <c r="Z71" s="12" t="str">
        <f t="shared" si="48"/>
        <v>20</v>
      </c>
      <c r="AA71" s="12" t="str">
        <f t="shared" si="49"/>
        <v>50</v>
      </c>
      <c r="AB71" s="12" t="str">
        <f t="shared" si="50"/>
        <v>69</v>
      </c>
      <c r="AC71" s="12" t="str">
        <f t="shared" si="51"/>
        <v>61</v>
      </c>
      <c r="AD71" s="12" t="str">
        <f t="shared" si="52"/>
        <v>6E</v>
      </c>
      <c r="AE71" s="12" t="str">
        <f t="shared" si="53"/>
        <v>6F</v>
      </c>
      <c r="AF71" s="12" t="str">
        <f t="shared" si="54"/>
        <v>20</v>
      </c>
      <c r="AG71" s="12" t="str">
        <f t="shared" si="55"/>
        <v>20</v>
      </c>
      <c r="AH71" s="12" t="str">
        <f t="shared" si="56"/>
        <v>20</v>
      </c>
      <c r="AI71" s="11" t="str">
        <f t="shared" si="57"/>
        <v>Ass W$1088 = 43 6F 6D 70 20 53 41 20 50 69 61 6E 6F 20 20 20 # Comp SA Piano</v>
      </c>
    </row>
    <row r="72" spans="1:35" ht="20" customHeight="1" x14ac:dyDescent="0.15">
      <c r="A72" s="9">
        <v>1104</v>
      </c>
      <c r="B72" s="10" t="s">
        <v>75</v>
      </c>
      <c r="C72" s="11" t="str">
        <f t="shared" si="40"/>
        <v>P</v>
      </c>
      <c r="D72" s="11" t="str">
        <f t="shared" si="40"/>
        <v>h</v>
      </c>
      <c r="E72" s="11" t="str">
        <f t="shared" si="40"/>
        <v>a</v>
      </c>
      <c r="F72" s="11" t="str">
        <f t="shared" si="40"/>
        <v>s</v>
      </c>
      <c r="G72" s="11" t="str">
        <f t="shared" si="40"/>
        <v>e</v>
      </c>
      <c r="H72" s="11" t="str">
        <f t="shared" si="40"/>
        <v>r</v>
      </c>
      <c r="I72" s="11" t="str">
        <f t="shared" si="40"/>
        <v xml:space="preserve"> </v>
      </c>
      <c r="J72" s="11" t="str">
        <f t="shared" si="40"/>
        <v>S</v>
      </c>
      <c r="K72" s="11" t="str">
        <f t="shared" si="40"/>
        <v>A</v>
      </c>
      <c r="L72" s="11" t="str">
        <f t="shared" si="40"/>
        <v xml:space="preserve"> </v>
      </c>
      <c r="M72" s="11" t="str">
        <f t="shared" si="40"/>
        <v>P</v>
      </c>
      <c r="N72" s="11" t="str">
        <f t="shared" si="40"/>
        <v>i</v>
      </c>
      <c r="O72" s="11" t="str">
        <f t="shared" si="40"/>
        <v>a</v>
      </c>
      <c r="P72" s="11" t="str">
        <f t="shared" si="40"/>
        <v>n</v>
      </c>
      <c r="Q72" s="11" t="str">
        <f t="shared" si="40"/>
        <v>o</v>
      </c>
      <c r="R72" s="11" t="str">
        <f t="shared" si="40"/>
        <v xml:space="preserve"> </v>
      </c>
      <c r="S72" s="12" t="str">
        <f t="shared" si="41"/>
        <v>50</v>
      </c>
      <c r="T72" s="12" t="str">
        <f t="shared" si="42"/>
        <v>68</v>
      </c>
      <c r="U72" s="12" t="str">
        <f t="shared" si="43"/>
        <v>61</v>
      </c>
      <c r="V72" s="12" t="str">
        <f t="shared" si="44"/>
        <v>73</v>
      </c>
      <c r="W72" s="12" t="str">
        <f t="shared" si="45"/>
        <v>65</v>
      </c>
      <c r="X72" s="12" t="str">
        <f t="shared" si="46"/>
        <v>72</v>
      </c>
      <c r="Y72" s="12" t="str">
        <f t="shared" si="47"/>
        <v>20</v>
      </c>
      <c r="Z72" s="12" t="str">
        <f t="shared" si="48"/>
        <v>53</v>
      </c>
      <c r="AA72" s="12" t="str">
        <f t="shared" si="49"/>
        <v>41</v>
      </c>
      <c r="AB72" s="12" t="str">
        <f t="shared" si="50"/>
        <v>20</v>
      </c>
      <c r="AC72" s="12" t="str">
        <f t="shared" si="51"/>
        <v>50</v>
      </c>
      <c r="AD72" s="12" t="str">
        <f t="shared" si="52"/>
        <v>69</v>
      </c>
      <c r="AE72" s="12" t="str">
        <f t="shared" si="53"/>
        <v>61</v>
      </c>
      <c r="AF72" s="12" t="str">
        <f t="shared" si="54"/>
        <v>6E</v>
      </c>
      <c r="AG72" s="12" t="str">
        <f t="shared" si="55"/>
        <v>6F</v>
      </c>
      <c r="AH72" s="12" t="str">
        <f t="shared" si="56"/>
        <v>20</v>
      </c>
      <c r="AI72" s="11" t="str">
        <f t="shared" si="57"/>
        <v>Ass W$1104 = 50 68 61 73 65 72 20 53 41 20 50 69 61 6E 6F 20 # Phaser SA Piano</v>
      </c>
    </row>
    <row r="73" spans="1:35" ht="20" customHeight="1" x14ac:dyDescent="0.15">
      <c r="A73" s="9">
        <v>1120</v>
      </c>
      <c r="B73" s="10" t="s">
        <v>76</v>
      </c>
      <c r="C73" s="11" t="str">
        <f t="shared" ref="C73:R82" si="58">IF(LEN($B73)&lt;C$2," ",MID($B73,C$2,1))</f>
        <v>L</v>
      </c>
      <c r="D73" s="11" t="str">
        <f t="shared" si="58"/>
        <v>o</v>
      </c>
      <c r="E73" s="11" t="str">
        <f t="shared" si="58"/>
        <v>-</v>
      </c>
      <c r="F73" s="11" t="str">
        <f t="shared" si="58"/>
        <v>F</v>
      </c>
      <c r="G73" s="11" t="str">
        <f t="shared" si="58"/>
        <v>i</v>
      </c>
      <c r="H73" s="11" t="str">
        <f t="shared" si="58"/>
        <v xml:space="preserve"> </v>
      </c>
      <c r="I73" s="11" t="str">
        <f t="shared" si="58"/>
        <v>S</v>
      </c>
      <c r="J73" s="11" t="str">
        <f t="shared" si="58"/>
        <v>A</v>
      </c>
      <c r="K73" s="11" t="str">
        <f t="shared" si="58"/>
        <v xml:space="preserve"> </v>
      </c>
      <c r="L73" s="11" t="str">
        <f t="shared" si="58"/>
        <v>P</v>
      </c>
      <c r="M73" s="11" t="str">
        <f t="shared" si="58"/>
        <v>i</v>
      </c>
      <c r="N73" s="11" t="str">
        <f t="shared" si="58"/>
        <v>a</v>
      </c>
      <c r="O73" s="11" t="str">
        <f t="shared" si="58"/>
        <v>n</v>
      </c>
      <c r="P73" s="11" t="str">
        <f t="shared" si="58"/>
        <v>o</v>
      </c>
      <c r="Q73" s="11" t="str">
        <f t="shared" si="58"/>
        <v xml:space="preserve"> </v>
      </c>
      <c r="R73" s="11" t="str">
        <f t="shared" si="58"/>
        <v xml:space="preserve"> </v>
      </c>
      <c r="S73" s="12" t="str">
        <f t="shared" si="41"/>
        <v>4C</v>
      </c>
      <c r="T73" s="12" t="str">
        <f t="shared" si="42"/>
        <v>6F</v>
      </c>
      <c r="U73" s="12" t="str">
        <f t="shared" si="43"/>
        <v>2D</v>
      </c>
      <c r="V73" s="12" t="str">
        <f t="shared" si="44"/>
        <v>46</v>
      </c>
      <c r="W73" s="12" t="str">
        <f t="shared" si="45"/>
        <v>69</v>
      </c>
      <c r="X73" s="12" t="str">
        <f t="shared" si="46"/>
        <v>20</v>
      </c>
      <c r="Y73" s="12" t="str">
        <f t="shared" si="47"/>
        <v>53</v>
      </c>
      <c r="Z73" s="12" t="str">
        <f t="shared" si="48"/>
        <v>41</v>
      </c>
      <c r="AA73" s="12" t="str">
        <f t="shared" si="49"/>
        <v>20</v>
      </c>
      <c r="AB73" s="12" t="str">
        <f t="shared" si="50"/>
        <v>50</v>
      </c>
      <c r="AC73" s="12" t="str">
        <f t="shared" si="51"/>
        <v>69</v>
      </c>
      <c r="AD73" s="12" t="str">
        <f t="shared" si="52"/>
        <v>61</v>
      </c>
      <c r="AE73" s="12" t="str">
        <f t="shared" si="53"/>
        <v>6E</v>
      </c>
      <c r="AF73" s="12" t="str">
        <f t="shared" si="54"/>
        <v>6F</v>
      </c>
      <c r="AG73" s="12" t="str">
        <f t="shared" si="55"/>
        <v>20</v>
      </c>
      <c r="AH73" s="12" t="str">
        <f t="shared" si="56"/>
        <v>20</v>
      </c>
      <c r="AI73" s="11" t="str">
        <f t="shared" si="57"/>
        <v>Ass W$1120 = 4C 6F 2D 46 69 20 53 41 20 50 69 61 6E 6F 20 20 # Lo-Fi SA Piano</v>
      </c>
    </row>
    <row r="74" spans="1:35" ht="20" customHeight="1" x14ac:dyDescent="0.15">
      <c r="A74" s="9">
        <v>1136</v>
      </c>
      <c r="B74" s="10" t="s">
        <v>77</v>
      </c>
      <c r="C74" s="11" t="str">
        <f t="shared" si="58"/>
        <v>J</v>
      </c>
      <c r="D74" s="11" t="str">
        <f t="shared" si="58"/>
        <v>D</v>
      </c>
      <c r="E74" s="11" t="str">
        <f t="shared" si="58"/>
        <v xml:space="preserve"> </v>
      </c>
      <c r="F74" s="11" t="str">
        <f t="shared" si="58"/>
        <v>P</v>
      </c>
      <c r="G74" s="11" t="str">
        <f t="shared" si="58"/>
        <v>i</v>
      </c>
      <c r="H74" s="11" t="str">
        <f t="shared" si="58"/>
        <v>a</v>
      </c>
      <c r="I74" s="11" t="str">
        <f t="shared" si="58"/>
        <v>n</v>
      </c>
      <c r="J74" s="11" t="str">
        <f t="shared" si="58"/>
        <v>o</v>
      </c>
      <c r="K74" s="11" t="str">
        <f t="shared" si="58"/>
        <v xml:space="preserve"> </v>
      </c>
      <c r="L74" s="11" t="str">
        <f t="shared" si="58"/>
        <v xml:space="preserve"> </v>
      </c>
      <c r="M74" s="11" t="str">
        <f t="shared" si="58"/>
        <v xml:space="preserve"> </v>
      </c>
      <c r="N74" s="11" t="str">
        <f t="shared" si="58"/>
        <v xml:space="preserve"> </v>
      </c>
      <c r="O74" s="11" t="str">
        <f t="shared" si="58"/>
        <v xml:space="preserve"> </v>
      </c>
      <c r="P74" s="11" t="str">
        <f t="shared" si="58"/>
        <v xml:space="preserve"> </v>
      </c>
      <c r="Q74" s="11" t="str">
        <f t="shared" si="58"/>
        <v xml:space="preserve"> </v>
      </c>
      <c r="R74" s="11" t="str">
        <f t="shared" si="58"/>
        <v xml:space="preserve"> </v>
      </c>
      <c r="S74" s="12" t="str">
        <f t="shared" si="41"/>
        <v>4A</v>
      </c>
      <c r="T74" s="12" t="str">
        <f t="shared" si="42"/>
        <v>44</v>
      </c>
      <c r="U74" s="12" t="str">
        <f t="shared" si="43"/>
        <v>20</v>
      </c>
      <c r="V74" s="12" t="str">
        <f t="shared" si="44"/>
        <v>50</v>
      </c>
      <c r="W74" s="12" t="str">
        <f t="shared" si="45"/>
        <v>69</v>
      </c>
      <c r="X74" s="12" t="str">
        <f t="shared" si="46"/>
        <v>61</v>
      </c>
      <c r="Y74" s="12" t="str">
        <f t="shared" si="47"/>
        <v>6E</v>
      </c>
      <c r="Z74" s="12" t="str">
        <f t="shared" si="48"/>
        <v>6F</v>
      </c>
      <c r="AA74" s="12" t="str">
        <f t="shared" si="49"/>
        <v>20</v>
      </c>
      <c r="AB74" s="12" t="str">
        <f t="shared" si="50"/>
        <v>20</v>
      </c>
      <c r="AC74" s="12" t="str">
        <f t="shared" si="51"/>
        <v>20</v>
      </c>
      <c r="AD74" s="12" t="str">
        <f t="shared" si="52"/>
        <v>20</v>
      </c>
      <c r="AE74" s="12" t="str">
        <f t="shared" si="53"/>
        <v>20</v>
      </c>
      <c r="AF74" s="12" t="str">
        <f t="shared" si="54"/>
        <v>20</v>
      </c>
      <c r="AG74" s="12" t="str">
        <f t="shared" si="55"/>
        <v>20</v>
      </c>
      <c r="AH74" s="12" t="str">
        <f t="shared" si="56"/>
        <v>20</v>
      </c>
      <c r="AI74" s="11" t="str">
        <f t="shared" si="57"/>
        <v>Ass W$1136 = 4A 44 20 50 69 61 6E 6F 20 20 20 20 20 20 20 20 # JD Piano</v>
      </c>
    </row>
    <row r="75" spans="1:35" ht="20" customHeight="1" x14ac:dyDescent="0.15">
      <c r="A75" s="9">
        <v>1152</v>
      </c>
      <c r="B75" s="10" t="s">
        <v>78</v>
      </c>
      <c r="C75" s="11" t="str">
        <f t="shared" si="58"/>
        <v>B</v>
      </c>
      <c r="D75" s="11" t="str">
        <f t="shared" si="58"/>
        <v>r</v>
      </c>
      <c r="E75" s="11" t="str">
        <f t="shared" si="58"/>
        <v>i</v>
      </c>
      <c r="F75" s="11" t="str">
        <f t="shared" si="58"/>
        <v>g</v>
      </c>
      <c r="G75" s="11" t="str">
        <f t="shared" si="58"/>
        <v>h</v>
      </c>
      <c r="H75" s="11" t="str">
        <f t="shared" si="58"/>
        <v>t</v>
      </c>
      <c r="I75" s="11" t="str">
        <f t="shared" si="58"/>
        <v xml:space="preserve"> </v>
      </c>
      <c r="J75" s="11" t="str">
        <f t="shared" si="58"/>
        <v>J</v>
      </c>
      <c r="K75" s="11" t="str">
        <f t="shared" si="58"/>
        <v>D</v>
      </c>
      <c r="L75" s="11" t="str">
        <f t="shared" si="58"/>
        <v xml:space="preserve"> </v>
      </c>
      <c r="M75" s="11" t="str">
        <f t="shared" si="58"/>
        <v>P</v>
      </c>
      <c r="N75" s="11" t="str">
        <f t="shared" si="58"/>
        <v>i</v>
      </c>
      <c r="O75" s="11" t="str">
        <f t="shared" si="58"/>
        <v>a</v>
      </c>
      <c r="P75" s="11" t="str">
        <f t="shared" si="58"/>
        <v>n</v>
      </c>
      <c r="Q75" s="11" t="str">
        <f t="shared" si="58"/>
        <v>o</v>
      </c>
      <c r="R75" s="11" t="str">
        <f t="shared" si="58"/>
        <v xml:space="preserve"> </v>
      </c>
      <c r="S75" s="12" t="str">
        <f t="shared" si="41"/>
        <v>42</v>
      </c>
      <c r="T75" s="12" t="str">
        <f t="shared" si="42"/>
        <v>72</v>
      </c>
      <c r="U75" s="12" t="str">
        <f t="shared" si="43"/>
        <v>69</v>
      </c>
      <c r="V75" s="12" t="str">
        <f t="shared" si="44"/>
        <v>67</v>
      </c>
      <c r="W75" s="12" t="str">
        <f t="shared" si="45"/>
        <v>68</v>
      </c>
      <c r="X75" s="12" t="str">
        <f t="shared" si="46"/>
        <v>74</v>
      </c>
      <c r="Y75" s="12" t="str">
        <f t="shared" si="47"/>
        <v>20</v>
      </c>
      <c r="Z75" s="12" t="str">
        <f t="shared" si="48"/>
        <v>4A</v>
      </c>
      <c r="AA75" s="12" t="str">
        <f t="shared" si="49"/>
        <v>44</v>
      </c>
      <c r="AB75" s="12" t="str">
        <f t="shared" si="50"/>
        <v>20</v>
      </c>
      <c r="AC75" s="12" t="str">
        <f t="shared" si="51"/>
        <v>50</v>
      </c>
      <c r="AD75" s="12" t="str">
        <f t="shared" si="52"/>
        <v>69</v>
      </c>
      <c r="AE75" s="12" t="str">
        <f t="shared" si="53"/>
        <v>61</v>
      </c>
      <c r="AF75" s="12" t="str">
        <f t="shared" si="54"/>
        <v>6E</v>
      </c>
      <c r="AG75" s="12" t="str">
        <f t="shared" si="55"/>
        <v>6F</v>
      </c>
      <c r="AH75" s="12" t="str">
        <f t="shared" si="56"/>
        <v>20</v>
      </c>
      <c r="AI75" s="11" t="str">
        <f t="shared" si="57"/>
        <v>Ass W$1152 = 42 72 69 67 68 74 20 4A 44 20 50 69 61 6E 6F 20 # Bright JD Piano</v>
      </c>
    </row>
    <row r="76" spans="1:35" ht="20" customHeight="1" x14ac:dyDescent="0.15">
      <c r="A76" s="9">
        <v>1168</v>
      </c>
      <c r="B76" s="10" t="s">
        <v>79</v>
      </c>
      <c r="C76" s="11" t="str">
        <f t="shared" si="58"/>
        <v>R</v>
      </c>
      <c r="D76" s="11" t="str">
        <f t="shared" si="58"/>
        <v>o</v>
      </c>
      <c r="E76" s="11" t="str">
        <f t="shared" si="58"/>
        <v>c</v>
      </c>
      <c r="F76" s="11" t="str">
        <f t="shared" si="58"/>
        <v>k</v>
      </c>
      <c r="G76" s="11" t="str">
        <f t="shared" si="58"/>
        <v xml:space="preserve"> </v>
      </c>
      <c r="H76" s="11" t="str">
        <f t="shared" si="58"/>
        <v>J</v>
      </c>
      <c r="I76" s="11" t="str">
        <f t="shared" si="58"/>
        <v>D</v>
      </c>
      <c r="J76" s="11" t="str">
        <f t="shared" si="58"/>
        <v xml:space="preserve"> </v>
      </c>
      <c r="K76" s="11" t="str">
        <f t="shared" si="58"/>
        <v>P</v>
      </c>
      <c r="L76" s="11" t="str">
        <f t="shared" si="58"/>
        <v>i</v>
      </c>
      <c r="M76" s="11" t="str">
        <f t="shared" si="58"/>
        <v>a</v>
      </c>
      <c r="N76" s="11" t="str">
        <f t="shared" si="58"/>
        <v>n</v>
      </c>
      <c r="O76" s="11" t="str">
        <f t="shared" si="58"/>
        <v>o</v>
      </c>
      <c r="P76" s="11" t="str">
        <f t="shared" si="58"/>
        <v xml:space="preserve"> </v>
      </c>
      <c r="Q76" s="11" t="str">
        <f t="shared" si="58"/>
        <v xml:space="preserve"> </v>
      </c>
      <c r="R76" s="11" t="str">
        <f t="shared" si="58"/>
        <v xml:space="preserve"> </v>
      </c>
      <c r="S76" s="12" t="str">
        <f t="shared" si="41"/>
        <v>52</v>
      </c>
      <c r="T76" s="12" t="str">
        <f t="shared" si="42"/>
        <v>6F</v>
      </c>
      <c r="U76" s="12" t="str">
        <f t="shared" si="43"/>
        <v>63</v>
      </c>
      <c r="V76" s="12" t="str">
        <f t="shared" si="44"/>
        <v>6B</v>
      </c>
      <c r="W76" s="12" t="str">
        <f t="shared" si="45"/>
        <v>20</v>
      </c>
      <c r="X76" s="12" t="str">
        <f t="shared" si="46"/>
        <v>4A</v>
      </c>
      <c r="Y76" s="12" t="str">
        <f t="shared" si="47"/>
        <v>44</v>
      </c>
      <c r="Z76" s="12" t="str">
        <f t="shared" si="48"/>
        <v>20</v>
      </c>
      <c r="AA76" s="12" t="str">
        <f t="shared" si="49"/>
        <v>50</v>
      </c>
      <c r="AB76" s="12" t="str">
        <f t="shared" si="50"/>
        <v>69</v>
      </c>
      <c r="AC76" s="12" t="str">
        <f t="shared" si="51"/>
        <v>61</v>
      </c>
      <c r="AD76" s="12" t="str">
        <f t="shared" si="52"/>
        <v>6E</v>
      </c>
      <c r="AE76" s="12" t="str">
        <f t="shared" si="53"/>
        <v>6F</v>
      </c>
      <c r="AF76" s="12" t="str">
        <f t="shared" si="54"/>
        <v>20</v>
      </c>
      <c r="AG76" s="12" t="str">
        <f t="shared" si="55"/>
        <v>20</v>
      </c>
      <c r="AH76" s="12" t="str">
        <f t="shared" si="56"/>
        <v>20</v>
      </c>
      <c r="AI76" s="11" t="str">
        <f t="shared" si="57"/>
        <v>Ass W$1168 = 52 6F 63 6B 20 4A 44 20 50 69 61 6E 6F 20 20 20 # Rock JD Piano</v>
      </c>
    </row>
    <row r="77" spans="1:35" ht="20" customHeight="1" x14ac:dyDescent="0.15">
      <c r="A77" s="9">
        <v>1184</v>
      </c>
      <c r="B77" s="10" t="s">
        <v>80</v>
      </c>
      <c r="C77" s="11" t="str">
        <f t="shared" si="58"/>
        <v>C</v>
      </c>
      <c r="D77" s="11" t="str">
        <f t="shared" si="58"/>
        <v>o</v>
      </c>
      <c r="E77" s="11" t="str">
        <f t="shared" si="58"/>
        <v>m</v>
      </c>
      <c r="F77" s="11" t="str">
        <f t="shared" si="58"/>
        <v>p</v>
      </c>
      <c r="G77" s="11" t="str">
        <f t="shared" si="58"/>
        <v xml:space="preserve"> </v>
      </c>
      <c r="H77" s="11" t="str">
        <f t="shared" si="58"/>
        <v>J</v>
      </c>
      <c r="I77" s="11" t="str">
        <f t="shared" si="58"/>
        <v>D</v>
      </c>
      <c r="J77" s="11" t="str">
        <f t="shared" si="58"/>
        <v xml:space="preserve"> </v>
      </c>
      <c r="K77" s="11" t="str">
        <f t="shared" si="58"/>
        <v>P</v>
      </c>
      <c r="L77" s="11" t="str">
        <f t="shared" si="58"/>
        <v>i</v>
      </c>
      <c r="M77" s="11" t="str">
        <f t="shared" si="58"/>
        <v>a</v>
      </c>
      <c r="N77" s="11" t="str">
        <f t="shared" si="58"/>
        <v>n</v>
      </c>
      <c r="O77" s="11" t="str">
        <f t="shared" si="58"/>
        <v>o</v>
      </c>
      <c r="P77" s="11" t="str">
        <f t="shared" si="58"/>
        <v xml:space="preserve"> </v>
      </c>
      <c r="Q77" s="11" t="str">
        <f t="shared" si="58"/>
        <v xml:space="preserve"> </v>
      </c>
      <c r="R77" s="11" t="str">
        <f t="shared" si="58"/>
        <v xml:space="preserve"> </v>
      </c>
      <c r="S77" s="12" t="str">
        <f t="shared" si="41"/>
        <v>43</v>
      </c>
      <c r="T77" s="12" t="str">
        <f t="shared" si="42"/>
        <v>6F</v>
      </c>
      <c r="U77" s="12" t="str">
        <f t="shared" si="43"/>
        <v>6D</v>
      </c>
      <c r="V77" s="12" t="str">
        <f t="shared" si="44"/>
        <v>70</v>
      </c>
      <c r="W77" s="12" t="str">
        <f t="shared" si="45"/>
        <v>20</v>
      </c>
      <c r="X77" s="12" t="str">
        <f t="shared" si="46"/>
        <v>4A</v>
      </c>
      <c r="Y77" s="12" t="str">
        <f t="shared" si="47"/>
        <v>44</v>
      </c>
      <c r="Z77" s="12" t="str">
        <f t="shared" si="48"/>
        <v>20</v>
      </c>
      <c r="AA77" s="12" t="str">
        <f t="shared" si="49"/>
        <v>50</v>
      </c>
      <c r="AB77" s="12" t="str">
        <f t="shared" si="50"/>
        <v>69</v>
      </c>
      <c r="AC77" s="12" t="str">
        <f t="shared" si="51"/>
        <v>61</v>
      </c>
      <c r="AD77" s="12" t="str">
        <f t="shared" si="52"/>
        <v>6E</v>
      </c>
      <c r="AE77" s="12" t="str">
        <f t="shared" si="53"/>
        <v>6F</v>
      </c>
      <c r="AF77" s="12" t="str">
        <f t="shared" si="54"/>
        <v>20</v>
      </c>
      <c r="AG77" s="12" t="str">
        <f t="shared" si="55"/>
        <v>20</v>
      </c>
      <c r="AH77" s="12" t="str">
        <f t="shared" si="56"/>
        <v>20</v>
      </c>
      <c r="AI77" s="11" t="str">
        <f t="shared" si="57"/>
        <v>Ass W$1184 = 43 6F 6D 70 20 4A 44 20 50 69 61 6E 6F 20 20 20 # Comp JD Piano</v>
      </c>
    </row>
    <row r="78" spans="1:35" ht="20" customHeight="1" x14ac:dyDescent="0.15">
      <c r="A78" s="9">
        <v>1200</v>
      </c>
      <c r="B78" s="10" t="s">
        <v>81</v>
      </c>
      <c r="C78" s="11" t="str">
        <f t="shared" si="58"/>
        <v>C</v>
      </c>
      <c r="D78" s="11" t="str">
        <f t="shared" si="58"/>
        <v>o</v>
      </c>
      <c r="E78" s="11" t="str">
        <f t="shared" si="58"/>
        <v>m</v>
      </c>
      <c r="F78" s="11" t="str">
        <f t="shared" si="58"/>
        <v>p</v>
      </c>
      <c r="G78" s="11" t="str">
        <f t="shared" si="58"/>
        <v xml:space="preserve"> </v>
      </c>
      <c r="H78" s="11" t="str">
        <f t="shared" si="58"/>
        <v>J</v>
      </c>
      <c r="I78" s="11" t="str">
        <f t="shared" si="58"/>
        <v>D</v>
      </c>
      <c r="J78" s="11" t="str">
        <f t="shared" si="58"/>
        <v xml:space="preserve"> </v>
      </c>
      <c r="K78" s="11" t="str">
        <f t="shared" si="58"/>
        <v>P</v>
      </c>
      <c r="L78" s="11" t="str">
        <f t="shared" si="58"/>
        <v>i</v>
      </c>
      <c r="M78" s="11" t="str">
        <f t="shared" si="58"/>
        <v>a</v>
      </c>
      <c r="N78" s="11" t="str">
        <f t="shared" si="58"/>
        <v>n</v>
      </c>
      <c r="O78" s="11" t="str">
        <f t="shared" si="58"/>
        <v>o</v>
      </c>
      <c r="P78" s="11" t="str">
        <f t="shared" si="58"/>
        <v>2</v>
      </c>
      <c r="Q78" s="11" t="str">
        <f t="shared" si="58"/>
        <v xml:space="preserve"> </v>
      </c>
      <c r="R78" s="11" t="str">
        <f t="shared" si="58"/>
        <v xml:space="preserve"> </v>
      </c>
      <c r="S78" s="12" t="str">
        <f t="shared" si="41"/>
        <v>43</v>
      </c>
      <c r="T78" s="12" t="str">
        <f t="shared" si="42"/>
        <v>6F</v>
      </c>
      <c r="U78" s="12" t="str">
        <f t="shared" si="43"/>
        <v>6D</v>
      </c>
      <c r="V78" s="12" t="str">
        <f t="shared" si="44"/>
        <v>70</v>
      </c>
      <c r="W78" s="12" t="str">
        <f t="shared" si="45"/>
        <v>20</v>
      </c>
      <c r="X78" s="12" t="str">
        <f t="shared" si="46"/>
        <v>4A</v>
      </c>
      <c r="Y78" s="12" t="str">
        <f t="shared" si="47"/>
        <v>44</v>
      </c>
      <c r="Z78" s="12" t="str">
        <f t="shared" si="48"/>
        <v>20</v>
      </c>
      <c r="AA78" s="12" t="str">
        <f t="shared" si="49"/>
        <v>50</v>
      </c>
      <c r="AB78" s="12" t="str">
        <f t="shared" si="50"/>
        <v>69</v>
      </c>
      <c r="AC78" s="12" t="str">
        <f t="shared" si="51"/>
        <v>61</v>
      </c>
      <c r="AD78" s="12" t="str">
        <f t="shared" si="52"/>
        <v>6E</v>
      </c>
      <c r="AE78" s="12" t="str">
        <f t="shared" si="53"/>
        <v>6F</v>
      </c>
      <c r="AF78" s="12" t="str">
        <f t="shared" si="54"/>
        <v>32</v>
      </c>
      <c r="AG78" s="12" t="str">
        <f t="shared" si="55"/>
        <v>20</v>
      </c>
      <c r="AH78" s="12" t="str">
        <f t="shared" si="56"/>
        <v>20</v>
      </c>
      <c r="AI78" s="11" t="str">
        <f t="shared" si="57"/>
        <v>Ass W$1200 = 43 6F 6D 70 20 4A 44 20 50 69 61 6E 6F 32 20 20 # Comp JD Piano2</v>
      </c>
    </row>
    <row r="79" spans="1:35" ht="20" customHeight="1" x14ac:dyDescent="0.15">
      <c r="A79" s="9">
        <v>1216</v>
      </c>
      <c r="B79" s="10" t="s">
        <v>82</v>
      </c>
      <c r="C79" s="11" t="str">
        <f t="shared" si="58"/>
        <v>D</v>
      </c>
      <c r="D79" s="11" t="str">
        <f t="shared" si="58"/>
        <v>e</v>
      </c>
      <c r="E79" s="11" t="str">
        <f t="shared" si="58"/>
        <v>t</v>
      </c>
      <c r="F79" s="11" t="str">
        <f t="shared" si="58"/>
        <v>u</v>
      </c>
      <c r="G79" s="11" t="str">
        <f t="shared" si="58"/>
        <v>n</v>
      </c>
      <c r="H79" s="11" t="str">
        <f t="shared" si="58"/>
        <v>e</v>
      </c>
      <c r="I79" s="11" t="str">
        <f t="shared" si="58"/>
        <v>d</v>
      </c>
      <c r="J79" s="11" t="str">
        <f t="shared" si="58"/>
        <v xml:space="preserve"> </v>
      </c>
      <c r="K79" s="11" t="str">
        <f t="shared" si="58"/>
        <v>J</v>
      </c>
      <c r="L79" s="11" t="str">
        <f t="shared" si="58"/>
        <v>D</v>
      </c>
      <c r="M79" s="11" t="str">
        <f t="shared" si="58"/>
        <v xml:space="preserve"> </v>
      </c>
      <c r="N79" s="11" t="str">
        <f t="shared" si="58"/>
        <v>P</v>
      </c>
      <c r="O79" s="11" t="str">
        <f t="shared" si="58"/>
        <v>i</v>
      </c>
      <c r="P79" s="11" t="str">
        <f t="shared" si="58"/>
        <v>a</v>
      </c>
      <c r="Q79" s="11" t="str">
        <f t="shared" si="58"/>
        <v>n</v>
      </c>
      <c r="R79" s="11" t="str">
        <f t="shared" si="58"/>
        <v>o</v>
      </c>
      <c r="S79" s="12" t="str">
        <f t="shared" si="41"/>
        <v>44</v>
      </c>
      <c r="T79" s="12" t="str">
        <f t="shared" si="42"/>
        <v>65</v>
      </c>
      <c r="U79" s="12" t="str">
        <f t="shared" si="43"/>
        <v>74</v>
      </c>
      <c r="V79" s="12" t="str">
        <f t="shared" si="44"/>
        <v>75</v>
      </c>
      <c r="W79" s="12" t="str">
        <f t="shared" si="45"/>
        <v>6E</v>
      </c>
      <c r="X79" s="12" t="str">
        <f t="shared" si="46"/>
        <v>65</v>
      </c>
      <c r="Y79" s="12" t="str">
        <f t="shared" si="47"/>
        <v>64</v>
      </c>
      <c r="Z79" s="12" t="str">
        <f t="shared" si="48"/>
        <v>20</v>
      </c>
      <c r="AA79" s="12" t="str">
        <f t="shared" si="49"/>
        <v>4A</v>
      </c>
      <c r="AB79" s="12" t="str">
        <f t="shared" si="50"/>
        <v>44</v>
      </c>
      <c r="AC79" s="12" t="str">
        <f t="shared" si="51"/>
        <v>20</v>
      </c>
      <c r="AD79" s="12" t="str">
        <f t="shared" si="52"/>
        <v>50</v>
      </c>
      <c r="AE79" s="12" t="str">
        <f t="shared" si="53"/>
        <v>69</v>
      </c>
      <c r="AF79" s="12" t="str">
        <f t="shared" si="54"/>
        <v>61</v>
      </c>
      <c r="AG79" s="12" t="str">
        <f t="shared" si="55"/>
        <v>6E</v>
      </c>
      <c r="AH79" s="12" t="str">
        <f t="shared" si="56"/>
        <v>6F</v>
      </c>
      <c r="AI79" s="11" t="str">
        <f t="shared" si="57"/>
        <v>Ass W$1216 = 44 65 74 75 6E 65 64 20 4A 44 20 50 69 61 6E 6F # Detuned JD Piano</v>
      </c>
    </row>
    <row r="80" spans="1:35" ht="20" customHeight="1" x14ac:dyDescent="0.15">
      <c r="A80" s="9">
        <v>1232</v>
      </c>
      <c r="B80" s="10" t="s">
        <v>83</v>
      </c>
      <c r="C80" s="11" t="str">
        <f t="shared" si="58"/>
        <v>C</v>
      </c>
      <c r="D80" s="11" t="str">
        <f t="shared" si="58"/>
        <v>h</v>
      </c>
      <c r="E80" s="11" t="str">
        <f t="shared" si="58"/>
        <v>o</v>
      </c>
      <c r="F80" s="11" t="str">
        <f t="shared" si="58"/>
        <v>r</v>
      </c>
      <c r="G80" s="11" t="str">
        <f t="shared" si="58"/>
        <v>u</v>
      </c>
      <c r="H80" s="11" t="str">
        <f t="shared" si="58"/>
        <v>s</v>
      </c>
      <c r="I80" s="11" t="str">
        <f t="shared" si="58"/>
        <v xml:space="preserve"> </v>
      </c>
      <c r="J80" s="11" t="str">
        <f t="shared" si="58"/>
        <v>J</v>
      </c>
      <c r="K80" s="11" t="str">
        <f t="shared" si="58"/>
        <v>D</v>
      </c>
      <c r="L80" s="11" t="str">
        <f t="shared" si="58"/>
        <v xml:space="preserve"> </v>
      </c>
      <c r="M80" s="11" t="str">
        <f t="shared" si="58"/>
        <v>P</v>
      </c>
      <c r="N80" s="11" t="str">
        <f t="shared" si="58"/>
        <v>i</v>
      </c>
      <c r="O80" s="11" t="str">
        <f t="shared" si="58"/>
        <v>a</v>
      </c>
      <c r="P80" s="11" t="str">
        <f t="shared" si="58"/>
        <v>n</v>
      </c>
      <c r="Q80" s="11" t="str">
        <f t="shared" si="58"/>
        <v>o</v>
      </c>
      <c r="R80" s="11" t="str">
        <f t="shared" si="58"/>
        <v xml:space="preserve"> </v>
      </c>
      <c r="S80" s="12" t="str">
        <f t="shared" si="41"/>
        <v>43</v>
      </c>
      <c r="T80" s="12" t="str">
        <f t="shared" si="42"/>
        <v>68</v>
      </c>
      <c r="U80" s="12" t="str">
        <f t="shared" si="43"/>
        <v>6F</v>
      </c>
      <c r="V80" s="12" t="str">
        <f t="shared" si="44"/>
        <v>72</v>
      </c>
      <c r="W80" s="12" t="str">
        <f t="shared" si="45"/>
        <v>75</v>
      </c>
      <c r="X80" s="12" t="str">
        <f t="shared" si="46"/>
        <v>73</v>
      </c>
      <c r="Y80" s="12" t="str">
        <f t="shared" si="47"/>
        <v>20</v>
      </c>
      <c r="Z80" s="12" t="str">
        <f t="shared" si="48"/>
        <v>4A</v>
      </c>
      <c r="AA80" s="12" t="str">
        <f t="shared" si="49"/>
        <v>44</v>
      </c>
      <c r="AB80" s="12" t="str">
        <f t="shared" si="50"/>
        <v>20</v>
      </c>
      <c r="AC80" s="12" t="str">
        <f t="shared" si="51"/>
        <v>50</v>
      </c>
      <c r="AD80" s="12" t="str">
        <f t="shared" si="52"/>
        <v>69</v>
      </c>
      <c r="AE80" s="12" t="str">
        <f t="shared" si="53"/>
        <v>61</v>
      </c>
      <c r="AF80" s="12" t="str">
        <f t="shared" si="54"/>
        <v>6E</v>
      </c>
      <c r="AG80" s="12" t="str">
        <f t="shared" si="55"/>
        <v>6F</v>
      </c>
      <c r="AH80" s="12" t="str">
        <f t="shared" si="56"/>
        <v>20</v>
      </c>
      <c r="AI80" s="11" t="str">
        <f t="shared" si="57"/>
        <v>Ass W$1232 = 43 68 6F 72 75 73 20 4A 44 20 50 69 61 6E 6F 20 # Chorus JD Piano</v>
      </c>
    </row>
    <row r="81" spans="1:35" ht="20" customHeight="1" x14ac:dyDescent="0.15">
      <c r="A81" s="9">
        <v>1248</v>
      </c>
      <c r="B81" s="10" t="s">
        <v>84</v>
      </c>
      <c r="C81" s="11" t="str">
        <f t="shared" si="58"/>
        <v>P</v>
      </c>
      <c r="D81" s="11" t="str">
        <f t="shared" si="58"/>
        <v>h</v>
      </c>
      <c r="E81" s="11" t="str">
        <f t="shared" si="58"/>
        <v>a</v>
      </c>
      <c r="F81" s="11" t="str">
        <f t="shared" si="58"/>
        <v>s</v>
      </c>
      <c r="G81" s="11" t="str">
        <f t="shared" si="58"/>
        <v>e</v>
      </c>
      <c r="H81" s="11" t="str">
        <f t="shared" si="58"/>
        <v>r</v>
      </c>
      <c r="I81" s="11" t="str">
        <f t="shared" si="58"/>
        <v xml:space="preserve"> </v>
      </c>
      <c r="J81" s="11" t="str">
        <f t="shared" si="58"/>
        <v>J</v>
      </c>
      <c r="K81" s="11" t="str">
        <f t="shared" si="58"/>
        <v>D</v>
      </c>
      <c r="L81" s="11" t="str">
        <f t="shared" si="58"/>
        <v xml:space="preserve"> </v>
      </c>
      <c r="M81" s="11" t="str">
        <f t="shared" si="58"/>
        <v>P</v>
      </c>
      <c r="N81" s="11" t="str">
        <f t="shared" si="58"/>
        <v>i</v>
      </c>
      <c r="O81" s="11" t="str">
        <f t="shared" si="58"/>
        <v>a</v>
      </c>
      <c r="P81" s="11" t="str">
        <f t="shared" si="58"/>
        <v>n</v>
      </c>
      <c r="Q81" s="11" t="str">
        <f t="shared" si="58"/>
        <v>o</v>
      </c>
      <c r="R81" s="11" t="str">
        <f t="shared" si="58"/>
        <v xml:space="preserve"> </v>
      </c>
      <c r="S81" s="12" t="str">
        <f t="shared" si="41"/>
        <v>50</v>
      </c>
      <c r="T81" s="12" t="str">
        <f t="shared" si="42"/>
        <v>68</v>
      </c>
      <c r="U81" s="12" t="str">
        <f t="shared" si="43"/>
        <v>61</v>
      </c>
      <c r="V81" s="12" t="str">
        <f t="shared" si="44"/>
        <v>73</v>
      </c>
      <c r="W81" s="12" t="str">
        <f t="shared" si="45"/>
        <v>65</v>
      </c>
      <c r="X81" s="12" t="str">
        <f t="shared" si="46"/>
        <v>72</v>
      </c>
      <c r="Y81" s="12" t="str">
        <f t="shared" si="47"/>
        <v>20</v>
      </c>
      <c r="Z81" s="12" t="str">
        <f t="shared" si="48"/>
        <v>4A</v>
      </c>
      <c r="AA81" s="12" t="str">
        <f t="shared" si="49"/>
        <v>44</v>
      </c>
      <c r="AB81" s="12" t="str">
        <f t="shared" si="50"/>
        <v>20</v>
      </c>
      <c r="AC81" s="12" t="str">
        <f t="shared" si="51"/>
        <v>50</v>
      </c>
      <c r="AD81" s="12" t="str">
        <f t="shared" si="52"/>
        <v>69</v>
      </c>
      <c r="AE81" s="12" t="str">
        <f t="shared" si="53"/>
        <v>61</v>
      </c>
      <c r="AF81" s="12" t="str">
        <f t="shared" si="54"/>
        <v>6E</v>
      </c>
      <c r="AG81" s="12" t="str">
        <f t="shared" si="55"/>
        <v>6F</v>
      </c>
      <c r="AH81" s="12" t="str">
        <f t="shared" si="56"/>
        <v>20</v>
      </c>
      <c r="AI81" s="11" t="str">
        <f t="shared" si="57"/>
        <v>Ass W$1248 = 50 68 61 73 65 72 20 4A 44 20 50 69 61 6E 6F 20 # Phaser JD Piano</v>
      </c>
    </row>
    <row r="82" spans="1:35" ht="20" customHeight="1" x14ac:dyDescent="0.15">
      <c r="A82" s="9">
        <v>1264</v>
      </c>
      <c r="B82" s="10" t="s">
        <v>85</v>
      </c>
      <c r="C82" s="11" t="str">
        <f t="shared" si="58"/>
        <v>L</v>
      </c>
      <c r="D82" s="11" t="str">
        <f t="shared" si="58"/>
        <v>o</v>
      </c>
      <c r="E82" s="11" t="str">
        <f t="shared" si="58"/>
        <v>-</v>
      </c>
      <c r="F82" s="11" t="str">
        <f t="shared" si="58"/>
        <v>F</v>
      </c>
      <c r="G82" s="11" t="str">
        <f t="shared" si="58"/>
        <v>i</v>
      </c>
      <c r="H82" s="11" t="str">
        <f t="shared" si="58"/>
        <v xml:space="preserve"> </v>
      </c>
      <c r="I82" s="11" t="str">
        <f t="shared" si="58"/>
        <v>J</v>
      </c>
      <c r="J82" s="11" t="str">
        <f t="shared" si="58"/>
        <v>D</v>
      </c>
      <c r="K82" s="11" t="str">
        <f t="shared" si="58"/>
        <v xml:space="preserve"> </v>
      </c>
      <c r="L82" s="11" t="str">
        <f t="shared" si="58"/>
        <v>P</v>
      </c>
      <c r="M82" s="11" t="str">
        <f t="shared" si="58"/>
        <v>i</v>
      </c>
      <c r="N82" s="11" t="str">
        <f t="shared" si="58"/>
        <v>a</v>
      </c>
      <c r="O82" s="11" t="str">
        <f t="shared" si="58"/>
        <v>n</v>
      </c>
      <c r="P82" s="11" t="str">
        <f t="shared" si="58"/>
        <v>o</v>
      </c>
      <c r="Q82" s="11" t="str">
        <f t="shared" si="58"/>
        <v xml:space="preserve"> </v>
      </c>
      <c r="R82" s="11" t="str">
        <f t="shared" si="58"/>
        <v xml:space="preserve"> </v>
      </c>
      <c r="S82" s="12" t="str">
        <f t="shared" si="41"/>
        <v>4C</v>
      </c>
      <c r="T82" s="12" t="str">
        <f t="shared" si="42"/>
        <v>6F</v>
      </c>
      <c r="U82" s="12" t="str">
        <f t="shared" si="43"/>
        <v>2D</v>
      </c>
      <c r="V82" s="12" t="str">
        <f t="shared" si="44"/>
        <v>46</v>
      </c>
      <c r="W82" s="12" t="str">
        <f t="shared" si="45"/>
        <v>69</v>
      </c>
      <c r="X82" s="12" t="str">
        <f t="shared" si="46"/>
        <v>20</v>
      </c>
      <c r="Y82" s="12" t="str">
        <f t="shared" si="47"/>
        <v>4A</v>
      </c>
      <c r="Z82" s="12" t="str">
        <f t="shared" si="48"/>
        <v>44</v>
      </c>
      <c r="AA82" s="12" t="str">
        <f t="shared" si="49"/>
        <v>20</v>
      </c>
      <c r="AB82" s="12" t="str">
        <f t="shared" si="50"/>
        <v>50</v>
      </c>
      <c r="AC82" s="12" t="str">
        <f t="shared" si="51"/>
        <v>69</v>
      </c>
      <c r="AD82" s="12" t="str">
        <f t="shared" si="52"/>
        <v>61</v>
      </c>
      <c r="AE82" s="12" t="str">
        <f t="shared" si="53"/>
        <v>6E</v>
      </c>
      <c r="AF82" s="12" t="str">
        <f t="shared" si="54"/>
        <v>6F</v>
      </c>
      <c r="AG82" s="12" t="str">
        <f t="shared" si="55"/>
        <v>20</v>
      </c>
      <c r="AH82" s="12" t="str">
        <f t="shared" si="56"/>
        <v>20</v>
      </c>
      <c r="AI82" s="11" t="str">
        <f t="shared" si="57"/>
        <v>Ass W$1264 = 4C 6F 2D 46 69 20 4A 44 20 50 69 61 6E 6F 20 20 # Lo-Fi JD Piano</v>
      </c>
    </row>
    <row r="83" spans="1:35" ht="20" customHeight="1" x14ac:dyDescent="0.15">
      <c r="A83" s="9">
        <v>1280</v>
      </c>
      <c r="B83" s="10" t="s">
        <v>86</v>
      </c>
      <c r="C83" s="11" t="str">
        <f t="shared" ref="C83:R92" si="59">IF(LEN($B83)&lt;C$2," ",MID($B83,C$2,1))</f>
        <v>B</v>
      </c>
      <c r="D83" s="11" t="str">
        <f t="shared" si="59"/>
        <v>r</v>
      </c>
      <c r="E83" s="11" t="str">
        <f t="shared" si="59"/>
        <v>i</v>
      </c>
      <c r="F83" s="11" t="str">
        <f t="shared" si="59"/>
        <v>t</v>
      </c>
      <c r="G83" s="11" t="str">
        <f t="shared" si="59"/>
        <v>e</v>
      </c>
      <c r="H83" s="11" t="str">
        <f t="shared" si="59"/>
        <v xml:space="preserve"> </v>
      </c>
      <c r="I83" s="11" t="str">
        <f t="shared" si="59"/>
        <v>P</v>
      </c>
      <c r="J83" s="11" t="str">
        <f t="shared" si="59"/>
        <v>i</v>
      </c>
      <c r="K83" s="11" t="str">
        <f t="shared" si="59"/>
        <v>a</v>
      </c>
      <c r="L83" s="11" t="str">
        <f t="shared" si="59"/>
        <v>n</v>
      </c>
      <c r="M83" s="11" t="str">
        <f t="shared" si="59"/>
        <v>o</v>
      </c>
      <c r="N83" s="11" t="str">
        <f t="shared" si="59"/>
        <v xml:space="preserve"> </v>
      </c>
      <c r="O83" s="11" t="str">
        <f t="shared" si="59"/>
        <v xml:space="preserve"> </v>
      </c>
      <c r="P83" s="11" t="str">
        <f t="shared" si="59"/>
        <v xml:space="preserve"> </v>
      </c>
      <c r="Q83" s="11" t="str">
        <f t="shared" si="59"/>
        <v xml:space="preserve"> </v>
      </c>
      <c r="R83" s="11" t="str">
        <f t="shared" si="59"/>
        <v xml:space="preserve"> </v>
      </c>
      <c r="S83" s="12" t="str">
        <f t="shared" si="41"/>
        <v>42</v>
      </c>
      <c r="T83" s="12" t="str">
        <f t="shared" si="42"/>
        <v>72</v>
      </c>
      <c r="U83" s="12" t="str">
        <f t="shared" si="43"/>
        <v>69</v>
      </c>
      <c r="V83" s="12" t="str">
        <f t="shared" si="44"/>
        <v>74</v>
      </c>
      <c r="W83" s="12" t="str">
        <f t="shared" si="45"/>
        <v>65</v>
      </c>
      <c r="X83" s="12" t="str">
        <f t="shared" si="46"/>
        <v>20</v>
      </c>
      <c r="Y83" s="12" t="str">
        <f t="shared" si="47"/>
        <v>50</v>
      </c>
      <c r="Z83" s="12" t="str">
        <f t="shared" si="48"/>
        <v>69</v>
      </c>
      <c r="AA83" s="12" t="str">
        <f t="shared" si="49"/>
        <v>61</v>
      </c>
      <c r="AB83" s="12" t="str">
        <f t="shared" si="50"/>
        <v>6E</v>
      </c>
      <c r="AC83" s="12" t="str">
        <f t="shared" si="51"/>
        <v>6F</v>
      </c>
      <c r="AD83" s="12" t="str">
        <f t="shared" si="52"/>
        <v>20</v>
      </c>
      <c r="AE83" s="12" t="str">
        <f t="shared" si="53"/>
        <v>20</v>
      </c>
      <c r="AF83" s="12" t="str">
        <f t="shared" si="54"/>
        <v>20</v>
      </c>
      <c r="AG83" s="12" t="str">
        <f t="shared" si="55"/>
        <v>20</v>
      </c>
      <c r="AH83" s="12" t="str">
        <f t="shared" si="56"/>
        <v>20</v>
      </c>
      <c r="AI83" s="11" t="str">
        <f t="shared" si="57"/>
        <v>Ass W$1280 = 42 72 69 74 65 20 50 69 61 6E 6F 20 20 20 20 20 # Brite Piano</v>
      </c>
    </row>
    <row r="84" spans="1:35" ht="20" customHeight="1" x14ac:dyDescent="0.15">
      <c r="A84" s="9">
        <v>1296</v>
      </c>
      <c r="B84" s="10" t="s">
        <v>87</v>
      </c>
      <c r="C84" s="11" t="str">
        <f t="shared" si="59"/>
        <v>P</v>
      </c>
      <c r="D84" s="11" t="str">
        <f t="shared" si="59"/>
        <v>o</v>
      </c>
      <c r="E84" s="11" t="str">
        <f t="shared" si="59"/>
        <v>p</v>
      </c>
      <c r="F84" s="11" t="str">
        <f t="shared" si="59"/>
        <v xml:space="preserve"> </v>
      </c>
      <c r="G84" s="11" t="str">
        <f t="shared" si="59"/>
        <v>P</v>
      </c>
      <c r="H84" s="11" t="str">
        <f t="shared" si="59"/>
        <v>i</v>
      </c>
      <c r="I84" s="11" t="str">
        <f t="shared" si="59"/>
        <v>a</v>
      </c>
      <c r="J84" s="11" t="str">
        <f t="shared" si="59"/>
        <v>n</v>
      </c>
      <c r="K84" s="11" t="str">
        <f t="shared" si="59"/>
        <v>o</v>
      </c>
      <c r="L84" s="11" t="str">
        <f t="shared" si="59"/>
        <v xml:space="preserve"> </v>
      </c>
      <c r="M84" s="11" t="str">
        <f t="shared" si="59"/>
        <v>1</v>
      </c>
      <c r="N84" s="11" t="str">
        <f t="shared" si="59"/>
        <v xml:space="preserve"> </v>
      </c>
      <c r="O84" s="11" t="str">
        <f t="shared" si="59"/>
        <v xml:space="preserve"> </v>
      </c>
      <c r="P84" s="11" t="str">
        <f t="shared" si="59"/>
        <v xml:space="preserve"> </v>
      </c>
      <c r="Q84" s="11" t="str">
        <f t="shared" si="59"/>
        <v xml:space="preserve"> </v>
      </c>
      <c r="R84" s="11" t="str">
        <f t="shared" si="59"/>
        <v xml:space="preserve"> </v>
      </c>
      <c r="S84" s="12" t="str">
        <f t="shared" si="41"/>
        <v>50</v>
      </c>
      <c r="T84" s="12" t="str">
        <f t="shared" si="42"/>
        <v>6F</v>
      </c>
      <c r="U84" s="12" t="str">
        <f t="shared" si="43"/>
        <v>70</v>
      </c>
      <c r="V84" s="12" t="str">
        <f t="shared" si="44"/>
        <v>20</v>
      </c>
      <c r="W84" s="12" t="str">
        <f t="shared" si="45"/>
        <v>50</v>
      </c>
      <c r="X84" s="12" t="str">
        <f t="shared" si="46"/>
        <v>69</v>
      </c>
      <c r="Y84" s="12" t="str">
        <f t="shared" si="47"/>
        <v>61</v>
      </c>
      <c r="Z84" s="12" t="str">
        <f t="shared" si="48"/>
        <v>6E</v>
      </c>
      <c r="AA84" s="12" t="str">
        <f t="shared" si="49"/>
        <v>6F</v>
      </c>
      <c r="AB84" s="12" t="str">
        <f t="shared" si="50"/>
        <v>20</v>
      </c>
      <c r="AC84" s="12" t="str">
        <f t="shared" si="51"/>
        <v>31</v>
      </c>
      <c r="AD84" s="12" t="str">
        <f t="shared" si="52"/>
        <v>20</v>
      </c>
      <c r="AE84" s="12" t="str">
        <f t="shared" si="53"/>
        <v>20</v>
      </c>
      <c r="AF84" s="12" t="str">
        <f t="shared" si="54"/>
        <v>20</v>
      </c>
      <c r="AG84" s="12" t="str">
        <f t="shared" si="55"/>
        <v>20</v>
      </c>
      <c r="AH84" s="12" t="str">
        <f t="shared" si="56"/>
        <v>20</v>
      </c>
      <c r="AI84" s="11" t="str">
        <f t="shared" si="57"/>
        <v>Ass W$1296 = 50 6F 70 20 50 69 61 6E 6F 20 31 20 20 20 20 20 # Pop Piano 1</v>
      </c>
    </row>
    <row r="85" spans="1:35" ht="20" customHeight="1" x14ac:dyDescent="0.15">
      <c r="A85" s="9">
        <v>1312</v>
      </c>
      <c r="B85" s="10" t="s">
        <v>88</v>
      </c>
      <c r="C85" s="11" t="str">
        <f t="shared" si="59"/>
        <v>P</v>
      </c>
      <c r="D85" s="11" t="str">
        <f t="shared" si="59"/>
        <v>o</v>
      </c>
      <c r="E85" s="11" t="str">
        <f t="shared" si="59"/>
        <v>p</v>
      </c>
      <c r="F85" s="11" t="str">
        <f t="shared" si="59"/>
        <v xml:space="preserve"> </v>
      </c>
      <c r="G85" s="11" t="str">
        <f t="shared" si="59"/>
        <v>P</v>
      </c>
      <c r="H85" s="11" t="str">
        <f t="shared" si="59"/>
        <v>i</v>
      </c>
      <c r="I85" s="11" t="str">
        <f t="shared" si="59"/>
        <v>a</v>
      </c>
      <c r="J85" s="11" t="str">
        <f t="shared" si="59"/>
        <v>n</v>
      </c>
      <c r="K85" s="11" t="str">
        <f t="shared" si="59"/>
        <v>o</v>
      </c>
      <c r="L85" s="11" t="str">
        <f t="shared" si="59"/>
        <v xml:space="preserve"> </v>
      </c>
      <c r="M85" s="11" t="str">
        <f t="shared" si="59"/>
        <v>2</v>
      </c>
      <c r="N85" s="11" t="str">
        <f t="shared" si="59"/>
        <v xml:space="preserve"> </v>
      </c>
      <c r="O85" s="11" t="str">
        <f t="shared" si="59"/>
        <v xml:space="preserve"> </v>
      </c>
      <c r="P85" s="11" t="str">
        <f t="shared" si="59"/>
        <v xml:space="preserve"> </v>
      </c>
      <c r="Q85" s="11" t="str">
        <f t="shared" si="59"/>
        <v xml:space="preserve"> </v>
      </c>
      <c r="R85" s="11" t="str">
        <f t="shared" si="59"/>
        <v xml:space="preserve"> </v>
      </c>
      <c r="S85" s="12" t="str">
        <f t="shared" si="41"/>
        <v>50</v>
      </c>
      <c r="T85" s="12" t="str">
        <f t="shared" si="42"/>
        <v>6F</v>
      </c>
      <c r="U85" s="12" t="str">
        <f t="shared" si="43"/>
        <v>70</v>
      </c>
      <c r="V85" s="12" t="str">
        <f t="shared" si="44"/>
        <v>20</v>
      </c>
      <c r="W85" s="12" t="str">
        <f t="shared" si="45"/>
        <v>50</v>
      </c>
      <c r="X85" s="12" t="str">
        <f t="shared" si="46"/>
        <v>69</v>
      </c>
      <c r="Y85" s="12" t="str">
        <f t="shared" si="47"/>
        <v>61</v>
      </c>
      <c r="Z85" s="12" t="str">
        <f t="shared" si="48"/>
        <v>6E</v>
      </c>
      <c r="AA85" s="12" t="str">
        <f t="shared" si="49"/>
        <v>6F</v>
      </c>
      <c r="AB85" s="12" t="str">
        <f t="shared" si="50"/>
        <v>20</v>
      </c>
      <c r="AC85" s="12" t="str">
        <f t="shared" si="51"/>
        <v>32</v>
      </c>
      <c r="AD85" s="12" t="str">
        <f t="shared" si="52"/>
        <v>20</v>
      </c>
      <c r="AE85" s="12" t="str">
        <f t="shared" si="53"/>
        <v>20</v>
      </c>
      <c r="AF85" s="12" t="str">
        <f t="shared" si="54"/>
        <v>20</v>
      </c>
      <c r="AG85" s="12" t="str">
        <f t="shared" si="55"/>
        <v>20</v>
      </c>
      <c r="AH85" s="12" t="str">
        <f t="shared" si="56"/>
        <v>20</v>
      </c>
      <c r="AI85" s="11" t="str">
        <f t="shared" si="57"/>
        <v>Ass W$1312 = 50 6F 70 20 50 69 61 6E 6F 20 32 20 20 20 20 20 # Pop Piano 2</v>
      </c>
    </row>
    <row r="86" spans="1:35" ht="20" customHeight="1" x14ac:dyDescent="0.15">
      <c r="A86" s="9">
        <v>1328</v>
      </c>
      <c r="B86" s="10" t="s">
        <v>89</v>
      </c>
      <c r="C86" s="11" t="str">
        <f t="shared" si="59"/>
        <v>P</v>
      </c>
      <c r="D86" s="11" t="str">
        <f t="shared" si="59"/>
        <v>o</v>
      </c>
      <c r="E86" s="11" t="str">
        <f t="shared" si="59"/>
        <v>p</v>
      </c>
      <c r="F86" s="11" t="str">
        <f t="shared" si="59"/>
        <v xml:space="preserve"> </v>
      </c>
      <c r="G86" s="11" t="str">
        <f t="shared" si="59"/>
        <v>P</v>
      </c>
      <c r="H86" s="11" t="str">
        <f t="shared" si="59"/>
        <v>i</v>
      </c>
      <c r="I86" s="11" t="str">
        <f t="shared" si="59"/>
        <v>a</v>
      </c>
      <c r="J86" s="11" t="str">
        <f t="shared" si="59"/>
        <v>n</v>
      </c>
      <c r="K86" s="11" t="str">
        <f t="shared" si="59"/>
        <v>o</v>
      </c>
      <c r="L86" s="11" t="str">
        <f t="shared" si="59"/>
        <v xml:space="preserve"> </v>
      </c>
      <c r="M86" s="11" t="str">
        <f t="shared" si="59"/>
        <v>3</v>
      </c>
      <c r="N86" s="11" t="str">
        <f t="shared" si="59"/>
        <v xml:space="preserve"> </v>
      </c>
      <c r="O86" s="11" t="str">
        <f t="shared" si="59"/>
        <v xml:space="preserve"> </v>
      </c>
      <c r="P86" s="11" t="str">
        <f t="shared" si="59"/>
        <v xml:space="preserve"> </v>
      </c>
      <c r="Q86" s="11" t="str">
        <f t="shared" si="59"/>
        <v xml:space="preserve"> </v>
      </c>
      <c r="R86" s="11" t="str">
        <f t="shared" si="59"/>
        <v xml:space="preserve"> </v>
      </c>
      <c r="S86" s="12" t="str">
        <f t="shared" si="41"/>
        <v>50</v>
      </c>
      <c r="T86" s="12" t="str">
        <f t="shared" si="42"/>
        <v>6F</v>
      </c>
      <c r="U86" s="12" t="str">
        <f t="shared" si="43"/>
        <v>70</v>
      </c>
      <c r="V86" s="12" t="str">
        <f t="shared" si="44"/>
        <v>20</v>
      </c>
      <c r="W86" s="12" t="str">
        <f t="shared" si="45"/>
        <v>50</v>
      </c>
      <c r="X86" s="12" t="str">
        <f t="shared" si="46"/>
        <v>69</v>
      </c>
      <c r="Y86" s="12" t="str">
        <f t="shared" si="47"/>
        <v>61</v>
      </c>
      <c r="Z86" s="12" t="str">
        <f t="shared" si="48"/>
        <v>6E</v>
      </c>
      <c r="AA86" s="12" t="str">
        <f t="shared" si="49"/>
        <v>6F</v>
      </c>
      <c r="AB86" s="12" t="str">
        <f t="shared" si="50"/>
        <v>20</v>
      </c>
      <c r="AC86" s="12" t="str">
        <f t="shared" si="51"/>
        <v>33</v>
      </c>
      <c r="AD86" s="12" t="str">
        <f t="shared" si="52"/>
        <v>20</v>
      </c>
      <c r="AE86" s="12" t="str">
        <f t="shared" si="53"/>
        <v>20</v>
      </c>
      <c r="AF86" s="12" t="str">
        <f t="shared" si="54"/>
        <v>20</v>
      </c>
      <c r="AG86" s="12" t="str">
        <f t="shared" si="55"/>
        <v>20</v>
      </c>
      <c r="AH86" s="12" t="str">
        <f t="shared" si="56"/>
        <v>20</v>
      </c>
      <c r="AI86" s="11" t="str">
        <f t="shared" si="57"/>
        <v>Ass W$1328 = 50 6F 70 20 50 69 61 6E 6F 20 33 20 20 20 20 20 # Pop Piano 3</v>
      </c>
    </row>
    <row r="87" spans="1:35" ht="20" customHeight="1" x14ac:dyDescent="0.15">
      <c r="A87" s="9">
        <v>1344</v>
      </c>
      <c r="B87" s="10" t="s">
        <v>90</v>
      </c>
      <c r="C87" s="11" t="str">
        <f t="shared" si="59"/>
        <v>L</v>
      </c>
      <c r="D87" s="11" t="str">
        <f t="shared" si="59"/>
        <v>o</v>
      </c>
      <c r="E87" s="11" t="str">
        <f t="shared" si="59"/>
        <v>F</v>
      </c>
      <c r="F87" s="11" t="str">
        <f t="shared" si="59"/>
        <v>i</v>
      </c>
      <c r="G87" s="11" t="str">
        <f t="shared" si="59"/>
        <v xml:space="preserve"> </v>
      </c>
      <c r="H87" s="11" t="str">
        <f t="shared" si="59"/>
        <v>P</v>
      </c>
      <c r="I87" s="11" t="str">
        <f t="shared" si="59"/>
        <v>i</v>
      </c>
      <c r="J87" s="11" t="str">
        <f t="shared" si="59"/>
        <v>a</v>
      </c>
      <c r="K87" s="11" t="str">
        <f t="shared" si="59"/>
        <v>n</v>
      </c>
      <c r="L87" s="11" t="str">
        <f t="shared" si="59"/>
        <v>o</v>
      </c>
      <c r="M87" s="11" t="str">
        <f t="shared" si="59"/>
        <v xml:space="preserve"> </v>
      </c>
      <c r="N87" s="11" t="str">
        <f t="shared" si="59"/>
        <v xml:space="preserve"> </v>
      </c>
      <c r="O87" s="11" t="str">
        <f t="shared" si="59"/>
        <v xml:space="preserve"> </v>
      </c>
      <c r="P87" s="11" t="str">
        <f t="shared" si="59"/>
        <v xml:space="preserve"> </v>
      </c>
      <c r="Q87" s="11" t="str">
        <f t="shared" si="59"/>
        <v xml:space="preserve"> </v>
      </c>
      <c r="R87" s="11" t="str">
        <f t="shared" si="59"/>
        <v xml:space="preserve"> </v>
      </c>
      <c r="S87" s="12" t="str">
        <f t="shared" si="41"/>
        <v>4C</v>
      </c>
      <c r="T87" s="12" t="str">
        <f t="shared" si="42"/>
        <v>6F</v>
      </c>
      <c r="U87" s="12" t="str">
        <f t="shared" si="43"/>
        <v>46</v>
      </c>
      <c r="V87" s="12" t="str">
        <f t="shared" si="44"/>
        <v>69</v>
      </c>
      <c r="W87" s="12" t="str">
        <f t="shared" si="45"/>
        <v>20</v>
      </c>
      <c r="X87" s="12" t="str">
        <f t="shared" si="46"/>
        <v>50</v>
      </c>
      <c r="Y87" s="12" t="str">
        <f t="shared" si="47"/>
        <v>69</v>
      </c>
      <c r="Z87" s="12" t="str">
        <f t="shared" si="48"/>
        <v>61</v>
      </c>
      <c r="AA87" s="12" t="str">
        <f t="shared" si="49"/>
        <v>6E</v>
      </c>
      <c r="AB87" s="12" t="str">
        <f t="shared" si="50"/>
        <v>6F</v>
      </c>
      <c r="AC87" s="12" t="str">
        <f t="shared" si="51"/>
        <v>20</v>
      </c>
      <c r="AD87" s="12" t="str">
        <f t="shared" si="52"/>
        <v>20</v>
      </c>
      <c r="AE87" s="12" t="str">
        <f t="shared" si="53"/>
        <v>20</v>
      </c>
      <c r="AF87" s="12" t="str">
        <f t="shared" si="54"/>
        <v>20</v>
      </c>
      <c r="AG87" s="12" t="str">
        <f t="shared" si="55"/>
        <v>20</v>
      </c>
      <c r="AH87" s="12" t="str">
        <f t="shared" si="56"/>
        <v>20</v>
      </c>
      <c r="AI87" s="11" t="str">
        <f t="shared" si="57"/>
        <v>Ass W$1344 = 4C 6F 46 69 20 50 69 61 6E 6F 20 20 20 20 20 20 # LoFi Piano</v>
      </c>
    </row>
    <row r="88" spans="1:35" ht="20" customHeight="1" x14ac:dyDescent="0.15">
      <c r="A88" s="9">
        <v>1360</v>
      </c>
      <c r="B88" s="10" t="s">
        <v>91</v>
      </c>
      <c r="C88" s="11" t="str">
        <f t="shared" si="59"/>
        <v>1</v>
      </c>
      <c r="D88" s="11" t="str">
        <f t="shared" si="59"/>
        <v>9</v>
      </c>
      <c r="E88" s="11" t="str">
        <f t="shared" si="59"/>
        <v>7</v>
      </c>
      <c r="F88" s="11" t="str">
        <f t="shared" si="59"/>
        <v>5</v>
      </c>
      <c r="G88" s="11" t="str">
        <f t="shared" si="59"/>
        <v xml:space="preserve"> </v>
      </c>
      <c r="H88" s="11" t="str">
        <f t="shared" si="59"/>
        <v>T</v>
      </c>
      <c r="I88" s="11" t="str">
        <f t="shared" si="59"/>
        <v>i</v>
      </c>
      <c r="J88" s="11" t="str">
        <f t="shared" si="59"/>
        <v>n</v>
      </c>
      <c r="K88" s="11" t="str">
        <f t="shared" si="59"/>
        <v>e</v>
      </c>
      <c r="L88" s="11" t="str">
        <f t="shared" si="59"/>
        <v xml:space="preserve"> </v>
      </c>
      <c r="M88" s="11" t="str">
        <f t="shared" si="59"/>
        <v>E</v>
      </c>
      <c r="N88" s="11" t="str">
        <f t="shared" si="59"/>
        <v>P</v>
      </c>
      <c r="O88" s="11" t="str">
        <f t="shared" si="59"/>
        <v>.</v>
      </c>
      <c r="P88" s="11" t="str">
        <f t="shared" si="59"/>
        <v xml:space="preserve"> </v>
      </c>
      <c r="Q88" s="11" t="str">
        <f t="shared" si="59"/>
        <v xml:space="preserve"> </v>
      </c>
      <c r="R88" s="11" t="str">
        <f t="shared" si="59"/>
        <v xml:space="preserve"> </v>
      </c>
      <c r="S88" s="12" t="str">
        <f t="shared" si="41"/>
        <v>31</v>
      </c>
      <c r="T88" s="12" t="str">
        <f t="shared" si="42"/>
        <v>39</v>
      </c>
      <c r="U88" s="12" t="str">
        <f t="shared" si="43"/>
        <v>37</v>
      </c>
      <c r="V88" s="12" t="str">
        <f t="shared" si="44"/>
        <v>35</v>
      </c>
      <c r="W88" s="12" t="str">
        <f t="shared" si="45"/>
        <v>20</v>
      </c>
      <c r="X88" s="12" t="str">
        <f t="shared" si="46"/>
        <v>54</v>
      </c>
      <c r="Y88" s="12" t="str">
        <f t="shared" si="47"/>
        <v>69</v>
      </c>
      <c r="Z88" s="12" t="str">
        <f t="shared" si="48"/>
        <v>6E</v>
      </c>
      <c r="AA88" s="12" t="str">
        <f t="shared" si="49"/>
        <v>65</v>
      </c>
      <c r="AB88" s="12" t="str">
        <f t="shared" si="50"/>
        <v>20</v>
      </c>
      <c r="AC88" s="12" t="str">
        <f t="shared" si="51"/>
        <v>45</v>
      </c>
      <c r="AD88" s="12" t="str">
        <f t="shared" si="52"/>
        <v>50</v>
      </c>
      <c r="AE88" s="12" t="str">
        <f t="shared" si="53"/>
        <v>2E</v>
      </c>
      <c r="AF88" s="12" t="str">
        <f t="shared" si="54"/>
        <v>20</v>
      </c>
      <c r="AG88" s="12" t="str">
        <f t="shared" si="55"/>
        <v>20</v>
      </c>
      <c r="AH88" s="12" t="str">
        <f t="shared" si="56"/>
        <v>20</v>
      </c>
      <c r="AI88" s="11" t="str">
        <f t="shared" si="57"/>
        <v>Ass W$1360 = 31 39 37 35 20 54 69 6E 65 20 45 50 2E 20 20 20 # 1975 Tine EP.</v>
      </c>
    </row>
    <row r="89" spans="1:35" ht="20" customHeight="1" x14ac:dyDescent="0.15">
      <c r="A89" s="9">
        <v>1376</v>
      </c>
      <c r="B89" s="10" t="s">
        <v>92</v>
      </c>
      <c r="C89" s="11" t="str">
        <f t="shared" si="59"/>
        <v>1</v>
      </c>
      <c r="D89" s="11" t="str">
        <f t="shared" si="59"/>
        <v>9</v>
      </c>
      <c r="E89" s="11" t="str">
        <f t="shared" si="59"/>
        <v>7</v>
      </c>
      <c r="F89" s="11" t="str">
        <f t="shared" si="59"/>
        <v>9</v>
      </c>
      <c r="G89" s="11" t="str">
        <f t="shared" si="59"/>
        <v xml:space="preserve"> </v>
      </c>
      <c r="H89" s="11" t="str">
        <f t="shared" si="59"/>
        <v>T</v>
      </c>
      <c r="I89" s="11" t="str">
        <f t="shared" si="59"/>
        <v>i</v>
      </c>
      <c r="J89" s="11" t="str">
        <f t="shared" si="59"/>
        <v>n</v>
      </c>
      <c r="K89" s="11" t="str">
        <f t="shared" si="59"/>
        <v>e</v>
      </c>
      <c r="L89" s="11" t="str">
        <f t="shared" si="59"/>
        <v xml:space="preserve"> </v>
      </c>
      <c r="M89" s="11" t="str">
        <f t="shared" si="59"/>
        <v>E</v>
      </c>
      <c r="N89" s="11" t="str">
        <f t="shared" si="59"/>
        <v>P</v>
      </c>
      <c r="O89" s="11" t="str">
        <f t="shared" si="59"/>
        <v>.</v>
      </c>
      <c r="P89" s="11" t="str">
        <f t="shared" si="59"/>
        <v xml:space="preserve"> </v>
      </c>
      <c r="Q89" s="11" t="str">
        <f t="shared" si="59"/>
        <v xml:space="preserve"> </v>
      </c>
      <c r="R89" s="11" t="str">
        <f t="shared" si="59"/>
        <v xml:space="preserve"> </v>
      </c>
      <c r="S89" s="12" t="str">
        <f t="shared" si="41"/>
        <v>31</v>
      </c>
      <c r="T89" s="12" t="str">
        <f t="shared" si="42"/>
        <v>39</v>
      </c>
      <c r="U89" s="12" t="str">
        <f t="shared" si="43"/>
        <v>37</v>
      </c>
      <c r="V89" s="12" t="str">
        <f t="shared" si="44"/>
        <v>39</v>
      </c>
      <c r="W89" s="12" t="str">
        <f t="shared" si="45"/>
        <v>20</v>
      </c>
      <c r="X89" s="12" t="str">
        <f t="shared" si="46"/>
        <v>54</v>
      </c>
      <c r="Y89" s="12" t="str">
        <f t="shared" si="47"/>
        <v>69</v>
      </c>
      <c r="Z89" s="12" t="str">
        <f t="shared" si="48"/>
        <v>6E</v>
      </c>
      <c r="AA89" s="12" t="str">
        <f t="shared" si="49"/>
        <v>65</v>
      </c>
      <c r="AB89" s="12" t="str">
        <f t="shared" si="50"/>
        <v>20</v>
      </c>
      <c r="AC89" s="12" t="str">
        <f t="shared" si="51"/>
        <v>45</v>
      </c>
      <c r="AD89" s="12" t="str">
        <f t="shared" si="52"/>
        <v>50</v>
      </c>
      <c r="AE89" s="12" t="str">
        <f t="shared" si="53"/>
        <v>2E</v>
      </c>
      <c r="AF89" s="12" t="str">
        <f t="shared" si="54"/>
        <v>20</v>
      </c>
      <c r="AG89" s="12" t="str">
        <f t="shared" si="55"/>
        <v>20</v>
      </c>
      <c r="AH89" s="12" t="str">
        <f t="shared" si="56"/>
        <v>20</v>
      </c>
      <c r="AI89" s="11" t="str">
        <f t="shared" si="57"/>
        <v>Ass W$1376 = 31 39 37 39 20 54 69 6E 65 20 45 50 2E 20 20 20 # 1979 Tine EP.</v>
      </c>
    </row>
    <row r="90" spans="1:35" ht="20" customHeight="1" x14ac:dyDescent="0.15">
      <c r="A90" s="9">
        <v>1392</v>
      </c>
      <c r="B90" s="10" t="s">
        <v>93</v>
      </c>
      <c r="C90" s="11" t="str">
        <f t="shared" si="59"/>
        <v>1</v>
      </c>
      <c r="D90" s="11" t="str">
        <f t="shared" si="59"/>
        <v>9</v>
      </c>
      <c r="E90" s="11" t="str">
        <f t="shared" si="59"/>
        <v>7</v>
      </c>
      <c r="F90" s="11" t="str">
        <f t="shared" si="59"/>
        <v>5</v>
      </c>
      <c r="G90" s="11" t="str">
        <f t="shared" si="59"/>
        <v xml:space="preserve"> </v>
      </c>
      <c r="H90" s="11" t="str">
        <f t="shared" si="59"/>
        <v>M</v>
      </c>
      <c r="I90" s="11" t="str">
        <f t="shared" si="59"/>
        <v>e</v>
      </c>
      <c r="J90" s="11" t="str">
        <f t="shared" si="59"/>
        <v>l</v>
      </c>
      <c r="K90" s="11" t="str">
        <f t="shared" si="59"/>
        <v>l</v>
      </c>
      <c r="L90" s="11" t="str">
        <f t="shared" si="59"/>
        <v>o</v>
      </c>
      <c r="M90" s="11" t="str">
        <f t="shared" si="59"/>
        <v>w</v>
      </c>
      <c r="N90" s="11" t="str">
        <f t="shared" si="59"/>
        <v xml:space="preserve"> </v>
      </c>
      <c r="O90" s="11" t="str">
        <f t="shared" si="59"/>
        <v>E</v>
      </c>
      <c r="P90" s="11" t="str">
        <f t="shared" si="59"/>
        <v>P</v>
      </c>
      <c r="Q90" s="11" t="str">
        <f t="shared" si="59"/>
        <v xml:space="preserve"> </v>
      </c>
      <c r="R90" s="11" t="str">
        <f t="shared" si="59"/>
        <v xml:space="preserve"> </v>
      </c>
      <c r="S90" s="12" t="str">
        <f t="shared" si="41"/>
        <v>31</v>
      </c>
      <c r="T90" s="12" t="str">
        <f t="shared" si="42"/>
        <v>39</v>
      </c>
      <c r="U90" s="12" t="str">
        <f t="shared" si="43"/>
        <v>37</v>
      </c>
      <c r="V90" s="12" t="str">
        <f t="shared" si="44"/>
        <v>35</v>
      </c>
      <c r="W90" s="12" t="str">
        <f t="shared" si="45"/>
        <v>20</v>
      </c>
      <c r="X90" s="12" t="str">
        <f t="shared" si="46"/>
        <v>4D</v>
      </c>
      <c r="Y90" s="12" t="str">
        <f t="shared" si="47"/>
        <v>65</v>
      </c>
      <c r="Z90" s="12" t="str">
        <f t="shared" si="48"/>
        <v>6C</v>
      </c>
      <c r="AA90" s="12" t="str">
        <f t="shared" si="49"/>
        <v>6C</v>
      </c>
      <c r="AB90" s="12" t="str">
        <f t="shared" si="50"/>
        <v>6F</v>
      </c>
      <c r="AC90" s="12" t="str">
        <f t="shared" si="51"/>
        <v>77</v>
      </c>
      <c r="AD90" s="12" t="str">
        <f t="shared" si="52"/>
        <v>20</v>
      </c>
      <c r="AE90" s="12" t="str">
        <f t="shared" si="53"/>
        <v>45</v>
      </c>
      <c r="AF90" s="12" t="str">
        <f t="shared" si="54"/>
        <v>50</v>
      </c>
      <c r="AG90" s="12" t="str">
        <f t="shared" si="55"/>
        <v>20</v>
      </c>
      <c r="AH90" s="12" t="str">
        <f t="shared" si="56"/>
        <v>20</v>
      </c>
      <c r="AI90" s="11" t="str">
        <f t="shared" si="57"/>
        <v>Ass W$1392 = 31 39 37 35 20 4D 65 6C 6C 6F 77 20 45 50 20 20 # 1975 Mellow EP</v>
      </c>
    </row>
    <row r="91" spans="1:35" ht="20" customHeight="1" x14ac:dyDescent="0.15">
      <c r="A91" s="9">
        <v>1408</v>
      </c>
      <c r="B91" s="10" t="s">
        <v>94</v>
      </c>
      <c r="C91" s="11" t="str">
        <f t="shared" si="59"/>
        <v>1</v>
      </c>
      <c r="D91" s="11" t="str">
        <f t="shared" si="59"/>
        <v>9</v>
      </c>
      <c r="E91" s="11" t="str">
        <f t="shared" si="59"/>
        <v>7</v>
      </c>
      <c r="F91" s="11" t="str">
        <f t="shared" si="59"/>
        <v>9</v>
      </c>
      <c r="G91" s="11" t="str">
        <f t="shared" si="59"/>
        <v xml:space="preserve"> </v>
      </c>
      <c r="H91" s="11" t="str">
        <f t="shared" si="59"/>
        <v>B</v>
      </c>
      <c r="I91" s="11" t="str">
        <f t="shared" si="59"/>
        <v>r</v>
      </c>
      <c r="J91" s="11" t="str">
        <f t="shared" si="59"/>
        <v>i</v>
      </c>
      <c r="K91" s="11" t="str">
        <f t="shared" si="59"/>
        <v>g</v>
      </c>
      <c r="L91" s="11" t="str">
        <f t="shared" si="59"/>
        <v>h</v>
      </c>
      <c r="M91" s="11" t="str">
        <f t="shared" si="59"/>
        <v>t</v>
      </c>
      <c r="N91" s="11" t="str">
        <f t="shared" si="59"/>
        <v xml:space="preserve"> </v>
      </c>
      <c r="O91" s="11" t="str">
        <f t="shared" si="59"/>
        <v>E</v>
      </c>
      <c r="P91" s="11" t="str">
        <f t="shared" si="59"/>
        <v>P</v>
      </c>
      <c r="Q91" s="11" t="str">
        <f t="shared" si="59"/>
        <v xml:space="preserve"> </v>
      </c>
      <c r="R91" s="11" t="str">
        <f t="shared" si="59"/>
        <v xml:space="preserve"> </v>
      </c>
      <c r="S91" s="12" t="str">
        <f t="shared" si="41"/>
        <v>31</v>
      </c>
      <c r="T91" s="12" t="str">
        <f t="shared" si="42"/>
        <v>39</v>
      </c>
      <c r="U91" s="12" t="str">
        <f t="shared" si="43"/>
        <v>37</v>
      </c>
      <c r="V91" s="12" t="str">
        <f t="shared" si="44"/>
        <v>39</v>
      </c>
      <c r="W91" s="12" t="str">
        <f t="shared" si="45"/>
        <v>20</v>
      </c>
      <c r="X91" s="12" t="str">
        <f t="shared" si="46"/>
        <v>42</v>
      </c>
      <c r="Y91" s="12" t="str">
        <f t="shared" si="47"/>
        <v>72</v>
      </c>
      <c r="Z91" s="12" t="str">
        <f t="shared" si="48"/>
        <v>69</v>
      </c>
      <c r="AA91" s="12" t="str">
        <f t="shared" si="49"/>
        <v>67</v>
      </c>
      <c r="AB91" s="12" t="str">
        <f t="shared" si="50"/>
        <v>68</v>
      </c>
      <c r="AC91" s="12" t="str">
        <f t="shared" si="51"/>
        <v>74</v>
      </c>
      <c r="AD91" s="12" t="str">
        <f t="shared" si="52"/>
        <v>20</v>
      </c>
      <c r="AE91" s="12" t="str">
        <f t="shared" si="53"/>
        <v>45</v>
      </c>
      <c r="AF91" s="12" t="str">
        <f t="shared" si="54"/>
        <v>50</v>
      </c>
      <c r="AG91" s="12" t="str">
        <f t="shared" si="55"/>
        <v>20</v>
      </c>
      <c r="AH91" s="12" t="str">
        <f t="shared" si="56"/>
        <v>20</v>
      </c>
      <c r="AI91" s="11" t="str">
        <f t="shared" si="57"/>
        <v>Ass W$1408 = 31 39 37 39 20 42 72 69 67 68 74 20 45 50 20 20 # 1979 Bright EP</v>
      </c>
    </row>
    <row r="92" spans="1:35" ht="20" customHeight="1" x14ac:dyDescent="0.15">
      <c r="A92" s="9">
        <v>1424</v>
      </c>
      <c r="B92" s="10" t="s">
        <v>95</v>
      </c>
      <c r="C92" s="11" t="str">
        <f t="shared" si="59"/>
        <v>1</v>
      </c>
      <c r="D92" s="11" t="str">
        <f t="shared" si="59"/>
        <v>9</v>
      </c>
      <c r="E92" s="11" t="str">
        <f t="shared" si="59"/>
        <v>7</v>
      </c>
      <c r="F92" s="11" t="str">
        <f t="shared" si="59"/>
        <v>5</v>
      </c>
      <c r="G92" s="11" t="str">
        <f t="shared" si="59"/>
        <v xml:space="preserve"> </v>
      </c>
      <c r="H92" s="11" t="str">
        <f t="shared" si="59"/>
        <v>C</v>
      </c>
      <c r="I92" s="11" t="str">
        <f t="shared" si="59"/>
        <v>l</v>
      </c>
      <c r="J92" s="11" t="str">
        <f t="shared" si="59"/>
        <v>a</v>
      </c>
      <c r="K92" s="11" t="str">
        <f t="shared" si="59"/>
        <v>r</v>
      </c>
      <c r="L92" s="11" t="str">
        <f t="shared" si="59"/>
        <v>i</v>
      </c>
      <c r="M92" s="11" t="str">
        <f t="shared" si="59"/>
        <v>t</v>
      </c>
      <c r="N92" s="11" t="str">
        <f t="shared" si="59"/>
        <v>y</v>
      </c>
      <c r="O92" s="11" t="str">
        <f t="shared" si="59"/>
        <v xml:space="preserve"> </v>
      </c>
      <c r="P92" s="11" t="str">
        <f t="shared" si="59"/>
        <v>E</v>
      </c>
      <c r="Q92" s="11" t="str">
        <f t="shared" si="59"/>
        <v>P</v>
      </c>
      <c r="R92" s="11" t="str">
        <f t="shared" si="59"/>
        <v xml:space="preserve"> </v>
      </c>
      <c r="S92" s="12" t="str">
        <f t="shared" si="41"/>
        <v>31</v>
      </c>
      <c r="T92" s="12" t="str">
        <f t="shared" si="42"/>
        <v>39</v>
      </c>
      <c r="U92" s="12" t="str">
        <f t="shared" si="43"/>
        <v>37</v>
      </c>
      <c r="V92" s="12" t="str">
        <f t="shared" si="44"/>
        <v>35</v>
      </c>
      <c r="W92" s="12" t="str">
        <f t="shared" si="45"/>
        <v>20</v>
      </c>
      <c r="X92" s="12" t="str">
        <f t="shared" si="46"/>
        <v>43</v>
      </c>
      <c r="Y92" s="12" t="str">
        <f t="shared" si="47"/>
        <v>6C</v>
      </c>
      <c r="Z92" s="12" t="str">
        <f t="shared" si="48"/>
        <v>61</v>
      </c>
      <c r="AA92" s="12" t="str">
        <f t="shared" si="49"/>
        <v>72</v>
      </c>
      <c r="AB92" s="12" t="str">
        <f t="shared" si="50"/>
        <v>69</v>
      </c>
      <c r="AC92" s="12" t="str">
        <f t="shared" si="51"/>
        <v>74</v>
      </c>
      <c r="AD92" s="12" t="str">
        <f t="shared" si="52"/>
        <v>79</v>
      </c>
      <c r="AE92" s="12" t="str">
        <f t="shared" si="53"/>
        <v>20</v>
      </c>
      <c r="AF92" s="12" t="str">
        <f t="shared" si="54"/>
        <v>45</v>
      </c>
      <c r="AG92" s="12" t="str">
        <f t="shared" si="55"/>
        <v>50</v>
      </c>
      <c r="AH92" s="12" t="str">
        <f t="shared" si="56"/>
        <v>20</v>
      </c>
      <c r="AI92" s="11" t="str">
        <f t="shared" si="57"/>
        <v>Ass W$1424 = 31 39 37 35 20 43 6C 61 72 69 74 79 20 45 50 20 # 1975 Clarity EP</v>
      </c>
    </row>
    <row r="93" spans="1:35" ht="20" customHeight="1" x14ac:dyDescent="0.15">
      <c r="A93" s="9">
        <v>1440</v>
      </c>
      <c r="B93" s="10" t="s">
        <v>96</v>
      </c>
      <c r="C93" s="11" t="str">
        <f t="shared" ref="C93:R102" si="60">IF(LEN($B93)&lt;C$2," ",MID($B93,C$2,1))</f>
        <v>N</v>
      </c>
      <c r="D93" s="11" t="str">
        <f t="shared" si="60"/>
        <v>Y</v>
      </c>
      <c r="E93" s="11" t="str">
        <f t="shared" si="60"/>
        <v>C</v>
      </c>
      <c r="F93" s="11" t="str">
        <f t="shared" si="60"/>
        <v xml:space="preserve"> </v>
      </c>
      <c r="G93" s="11" t="str">
        <f t="shared" si="60"/>
        <v>C</v>
      </c>
      <c r="H93" s="11" t="str">
        <f t="shared" si="60"/>
        <v>h</v>
      </c>
      <c r="I93" s="11" t="str">
        <f t="shared" si="60"/>
        <v>o</v>
      </c>
      <c r="J93" s="11" t="str">
        <f t="shared" si="60"/>
        <v>r</v>
      </c>
      <c r="K93" s="11" t="str">
        <f t="shared" si="60"/>
        <v>u</v>
      </c>
      <c r="L93" s="11" t="str">
        <f t="shared" si="60"/>
        <v>s</v>
      </c>
      <c r="M93" s="11" t="str">
        <f t="shared" si="60"/>
        <v xml:space="preserve"> </v>
      </c>
      <c r="N93" s="11" t="str">
        <f t="shared" si="60"/>
        <v>E</v>
      </c>
      <c r="O93" s="11" t="str">
        <f t="shared" si="60"/>
        <v>P</v>
      </c>
      <c r="P93" s="11" t="str">
        <f t="shared" si="60"/>
        <v xml:space="preserve"> </v>
      </c>
      <c r="Q93" s="11" t="str">
        <f t="shared" si="60"/>
        <v xml:space="preserve"> </v>
      </c>
      <c r="R93" s="11" t="str">
        <f t="shared" si="60"/>
        <v xml:space="preserve"> </v>
      </c>
      <c r="S93" s="12" t="str">
        <f t="shared" si="41"/>
        <v>4E</v>
      </c>
      <c r="T93" s="12" t="str">
        <f t="shared" si="42"/>
        <v>59</v>
      </c>
      <c r="U93" s="12" t="str">
        <f t="shared" si="43"/>
        <v>43</v>
      </c>
      <c r="V93" s="12" t="str">
        <f t="shared" si="44"/>
        <v>20</v>
      </c>
      <c r="W93" s="12" t="str">
        <f t="shared" si="45"/>
        <v>43</v>
      </c>
      <c r="X93" s="12" t="str">
        <f t="shared" si="46"/>
        <v>68</v>
      </c>
      <c r="Y93" s="12" t="str">
        <f t="shared" si="47"/>
        <v>6F</v>
      </c>
      <c r="Z93" s="12" t="str">
        <f t="shared" si="48"/>
        <v>72</v>
      </c>
      <c r="AA93" s="12" t="str">
        <f t="shared" si="49"/>
        <v>75</v>
      </c>
      <c r="AB93" s="12" t="str">
        <f t="shared" si="50"/>
        <v>73</v>
      </c>
      <c r="AC93" s="12" t="str">
        <f t="shared" si="51"/>
        <v>20</v>
      </c>
      <c r="AD93" s="12" t="str">
        <f t="shared" si="52"/>
        <v>45</v>
      </c>
      <c r="AE93" s="12" t="str">
        <f t="shared" si="53"/>
        <v>50</v>
      </c>
      <c r="AF93" s="12" t="str">
        <f t="shared" si="54"/>
        <v>20</v>
      </c>
      <c r="AG93" s="12" t="str">
        <f t="shared" si="55"/>
        <v>20</v>
      </c>
      <c r="AH93" s="12" t="str">
        <f t="shared" si="56"/>
        <v>20</v>
      </c>
      <c r="AI93" s="11" t="str">
        <f t="shared" si="57"/>
        <v>Ass W$1440 = 4E 59 43 20 43 68 6F 72 75 73 20 45 50 20 20 20 # NYC Chorus EP</v>
      </c>
    </row>
    <row r="94" spans="1:35" ht="20" customHeight="1" x14ac:dyDescent="0.15">
      <c r="A94" s="9">
        <v>1456</v>
      </c>
      <c r="B94" s="10" t="s">
        <v>98</v>
      </c>
      <c r="C94" s="11" t="str">
        <f t="shared" si="60"/>
        <v>1</v>
      </c>
      <c r="D94" s="11" t="str">
        <f t="shared" si="60"/>
        <v>9</v>
      </c>
      <c r="E94" s="11" t="str">
        <f t="shared" si="60"/>
        <v>7</v>
      </c>
      <c r="F94" s="11" t="str">
        <f t="shared" si="60"/>
        <v>5</v>
      </c>
      <c r="G94" s="11" t="str">
        <f t="shared" si="60"/>
        <v xml:space="preserve"> </v>
      </c>
      <c r="H94" s="11" t="str">
        <f t="shared" si="60"/>
        <v>P</v>
      </c>
      <c r="I94" s="11" t="str">
        <f t="shared" si="60"/>
        <v>h</v>
      </c>
      <c r="J94" s="11" t="str">
        <f t="shared" si="60"/>
        <v>a</v>
      </c>
      <c r="K94" s="11" t="str">
        <f t="shared" si="60"/>
        <v>s</v>
      </c>
      <c r="L94" s="11" t="str">
        <f t="shared" si="60"/>
        <v>e</v>
      </c>
      <c r="M94" s="11" t="str">
        <f t="shared" si="60"/>
        <v>d</v>
      </c>
      <c r="N94" s="11" t="str">
        <f t="shared" si="60"/>
        <v xml:space="preserve"> </v>
      </c>
      <c r="O94" s="11" t="str">
        <f t="shared" si="60"/>
        <v>E</v>
      </c>
      <c r="P94" s="11" t="str">
        <f t="shared" si="60"/>
        <v>P</v>
      </c>
      <c r="Q94" s="11" t="str">
        <f t="shared" si="60"/>
        <v xml:space="preserve"> </v>
      </c>
      <c r="R94" s="11" t="str">
        <f t="shared" si="60"/>
        <v xml:space="preserve"> </v>
      </c>
      <c r="S94" s="12" t="str">
        <f t="shared" si="41"/>
        <v>31</v>
      </c>
      <c r="T94" s="12" t="str">
        <f t="shared" si="42"/>
        <v>39</v>
      </c>
      <c r="U94" s="12" t="str">
        <f t="shared" si="43"/>
        <v>37</v>
      </c>
      <c r="V94" s="12" t="str">
        <f t="shared" si="44"/>
        <v>35</v>
      </c>
      <c r="W94" s="12" t="str">
        <f t="shared" si="45"/>
        <v>20</v>
      </c>
      <c r="X94" s="12" t="str">
        <f t="shared" si="46"/>
        <v>50</v>
      </c>
      <c r="Y94" s="12" t="str">
        <f t="shared" si="47"/>
        <v>68</v>
      </c>
      <c r="Z94" s="12" t="str">
        <f t="shared" si="48"/>
        <v>61</v>
      </c>
      <c r="AA94" s="12" t="str">
        <f t="shared" si="49"/>
        <v>73</v>
      </c>
      <c r="AB94" s="12" t="str">
        <f t="shared" si="50"/>
        <v>65</v>
      </c>
      <c r="AC94" s="12" t="str">
        <f t="shared" si="51"/>
        <v>64</v>
      </c>
      <c r="AD94" s="12" t="str">
        <f t="shared" si="52"/>
        <v>20</v>
      </c>
      <c r="AE94" s="12" t="str">
        <f t="shared" si="53"/>
        <v>45</v>
      </c>
      <c r="AF94" s="12" t="str">
        <f t="shared" si="54"/>
        <v>50</v>
      </c>
      <c r="AG94" s="12" t="str">
        <f t="shared" si="55"/>
        <v>20</v>
      </c>
      <c r="AH94" s="12" t="str">
        <f t="shared" si="56"/>
        <v>20</v>
      </c>
      <c r="AI94" s="11" t="str">
        <f t="shared" si="57"/>
        <v>Ass W$1456 = 31 39 37 35 20 50 68 61 73 65 64 20 45 50 20 20 # 1975 Phased EP</v>
      </c>
    </row>
    <row r="95" spans="1:35" ht="20" customHeight="1" x14ac:dyDescent="0.15">
      <c r="A95" s="9">
        <v>1472</v>
      </c>
      <c r="B95" s="10" t="s">
        <v>99</v>
      </c>
      <c r="C95" s="11" t="str">
        <f t="shared" si="60"/>
        <v>1</v>
      </c>
      <c r="D95" s="11" t="str">
        <f t="shared" si="60"/>
        <v>9</v>
      </c>
      <c r="E95" s="11" t="str">
        <f t="shared" si="60"/>
        <v>7</v>
      </c>
      <c r="F95" s="11" t="str">
        <f t="shared" si="60"/>
        <v>9</v>
      </c>
      <c r="G95" s="11" t="str">
        <f t="shared" si="60"/>
        <v xml:space="preserve"> </v>
      </c>
      <c r="H95" s="11" t="str">
        <f t="shared" si="60"/>
        <v>P</v>
      </c>
      <c r="I95" s="11" t="str">
        <f t="shared" si="60"/>
        <v>h</v>
      </c>
      <c r="J95" s="11" t="str">
        <f t="shared" si="60"/>
        <v>a</v>
      </c>
      <c r="K95" s="11" t="str">
        <f t="shared" si="60"/>
        <v>s</v>
      </c>
      <c r="L95" s="11" t="str">
        <f t="shared" si="60"/>
        <v>e</v>
      </c>
      <c r="M95" s="11" t="str">
        <f t="shared" si="60"/>
        <v>d</v>
      </c>
      <c r="N95" s="11" t="str">
        <f t="shared" si="60"/>
        <v xml:space="preserve"> </v>
      </c>
      <c r="O95" s="11" t="str">
        <f t="shared" si="60"/>
        <v>E</v>
      </c>
      <c r="P95" s="11" t="str">
        <f t="shared" si="60"/>
        <v>P</v>
      </c>
      <c r="Q95" s="11" t="str">
        <f t="shared" si="60"/>
        <v xml:space="preserve"> </v>
      </c>
      <c r="R95" s="11" t="str">
        <f t="shared" si="60"/>
        <v xml:space="preserve"> </v>
      </c>
      <c r="S95" s="12" t="str">
        <f t="shared" si="41"/>
        <v>31</v>
      </c>
      <c r="T95" s="12" t="str">
        <f t="shared" si="42"/>
        <v>39</v>
      </c>
      <c r="U95" s="12" t="str">
        <f t="shared" si="43"/>
        <v>37</v>
      </c>
      <c r="V95" s="12" t="str">
        <f t="shared" si="44"/>
        <v>39</v>
      </c>
      <c r="W95" s="12" t="str">
        <f t="shared" si="45"/>
        <v>20</v>
      </c>
      <c r="X95" s="12" t="str">
        <f t="shared" si="46"/>
        <v>50</v>
      </c>
      <c r="Y95" s="12" t="str">
        <f t="shared" si="47"/>
        <v>68</v>
      </c>
      <c r="Z95" s="12" t="str">
        <f t="shared" si="48"/>
        <v>61</v>
      </c>
      <c r="AA95" s="12" t="str">
        <f t="shared" si="49"/>
        <v>73</v>
      </c>
      <c r="AB95" s="12" t="str">
        <f t="shared" si="50"/>
        <v>65</v>
      </c>
      <c r="AC95" s="12" t="str">
        <f t="shared" si="51"/>
        <v>64</v>
      </c>
      <c r="AD95" s="12" t="str">
        <f t="shared" si="52"/>
        <v>20</v>
      </c>
      <c r="AE95" s="12" t="str">
        <f t="shared" si="53"/>
        <v>45</v>
      </c>
      <c r="AF95" s="12" t="str">
        <f t="shared" si="54"/>
        <v>50</v>
      </c>
      <c r="AG95" s="12" t="str">
        <f t="shared" si="55"/>
        <v>20</v>
      </c>
      <c r="AH95" s="12" t="str">
        <f t="shared" si="56"/>
        <v>20</v>
      </c>
      <c r="AI95" s="11" t="str">
        <f t="shared" si="57"/>
        <v>Ass W$1472 = 31 39 37 39 20 50 68 61 73 65 64 20 45 50 20 20 # 1979 Phased EP</v>
      </c>
    </row>
    <row r="96" spans="1:35" ht="20" customHeight="1" x14ac:dyDescent="0.15">
      <c r="A96" s="9">
        <v>1488</v>
      </c>
      <c r="B96" s="10" t="s">
        <v>100</v>
      </c>
      <c r="C96" s="11" t="str">
        <f t="shared" si="60"/>
        <v>1</v>
      </c>
      <c r="D96" s="11" t="str">
        <f t="shared" si="60"/>
        <v>9</v>
      </c>
      <c r="E96" s="11" t="str">
        <f t="shared" si="60"/>
        <v>7</v>
      </c>
      <c r="F96" s="11" t="str">
        <f t="shared" si="60"/>
        <v>9</v>
      </c>
      <c r="G96" s="11" t="str">
        <f t="shared" si="60"/>
        <v xml:space="preserve"> </v>
      </c>
      <c r="H96" s="11" t="str">
        <f t="shared" si="60"/>
        <v>E</v>
      </c>
      <c r="I96" s="11" t="str">
        <f t="shared" si="60"/>
        <v>n</v>
      </c>
      <c r="J96" s="11" t="str">
        <f t="shared" si="60"/>
        <v>v</v>
      </c>
      <c r="K96" s="11" t="str">
        <f t="shared" si="60"/>
        <v>e</v>
      </c>
      <c r="L96" s="11" t="str">
        <f t="shared" si="60"/>
        <v>l</v>
      </c>
      <c r="M96" s="11" t="str">
        <f t="shared" si="60"/>
        <v>o</v>
      </c>
      <c r="N96" s="11" t="str">
        <f t="shared" si="60"/>
        <v>p</v>
      </c>
      <c r="O96" s="11" t="str">
        <f t="shared" si="60"/>
        <v>e</v>
      </c>
      <c r="P96" s="11" t="str">
        <f t="shared" si="60"/>
        <v xml:space="preserve"> </v>
      </c>
      <c r="Q96" s="11" t="str">
        <f t="shared" si="60"/>
        <v>E</v>
      </c>
      <c r="R96" s="11" t="str">
        <f t="shared" si="60"/>
        <v>P</v>
      </c>
      <c r="S96" s="12" t="str">
        <f t="shared" si="41"/>
        <v>31</v>
      </c>
      <c r="T96" s="12" t="str">
        <f t="shared" si="42"/>
        <v>39</v>
      </c>
      <c r="U96" s="12" t="str">
        <f t="shared" si="43"/>
        <v>37</v>
      </c>
      <c r="V96" s="12" t="str">
        <f t="shared" si="44"/>
        <v>39</v>
      </c>
      <c r="W96" s="12" t="str">
        <f t="shared" si="45"/>
        <v>20</v>
      </c>
      <c r="X96" s="12" t="str">
        <f t="shared" si="46"/>
        <v>45</v>
      </c>
      <c r="Y96" s="12" t="str">
        <f t="shared" si="47"/>
        <v>6E</v>
      </c>
      <c r="Z96" s="12" t="str">
        <f t="shared" si="48"/>
        <v>76</v>
      </c>
      <c r="AA96" s="12" t="str">
        <f t="shared" si="49"/>
        <v>65</v>
      </c>
      <c r="AB96" s="12" t="str">
        <f t="shared" si="50"/>
        <v>6C</v>
      </c>
      <c r="AC96" s="12" t="str">
        <f t="shared" si="51"/>
        <v>6F</v>
      </c>
      <c r="AD96" s="12" t="str">
        <f t="shared" si="52"/>
        <v>70</v>
      </c>
      <c r="AE96" s="12" t="str">
        <f t="shared" si="53"/>
        <v>65</v>
      </c>
      <c r="AF96" s="12" t="str">
        <f t="shared" si="54"/>
        <v>20</v>
      </c>
      <c r="AG96" s="12" t="str">
        <f t="shared" si="55"/>
        <v>45</v>
      </c>
      <c r="AH96" s="12" t="str">
        <f t="shared" si="56"/>
        <v>50</v>
      </c>
      <c r="AI96" s="11" t="str">
        <f t="shared" si="57"/>
        <v>Ass W$1488 = 31 39 37 39 20 45 6E 76 65 6C 6F 70 65 20 45 50 # 1979 Envelope EP</v>
      </c>
    </row>
    <row r="97" spans="1:35" ht="20" customHeight="1" x14ac:dyDescent="0.15">
      <c r="A97" s="9">
        <v>1504</v>
      </c>
      <c r="B97" s="10" t="s">
        <v>101</v>
      </c>
      <c r="C97" s="11" t="str">
        <f t="shared" si="60"/>
        <v>1</v>
      </c>
      <c r="D97" s="11" t="str">
        <f t="shared" si="60"/>
        <v>9</v>
      </c>
      <c r="E97" s="11" t="str">
        <f t="shared" si="60"/>
        <v>7</v>
      </c>
      <c r="F97" s="11" t="str">
        <f t="shared" si="60"/>
        <v>5</v>
      </c>
      <c r="G97" s="11" t="str">
        <f t="shared" si="60"/>
        <v xml:space="preserve"> </v>
      </c>
      <c r="H97" s="11" t="str">
        <f t="shared" si="60"/>
        <v>S</v>
      </c>
      <c r="I97" s="11" t="str">
        <f t="shared" si="60"/>
        <v>w</v>
      </c>
      <c r="J97" s="11" t="str">
        <f t="shared" si="60"/>
        <v>e</v>
      </c>
      <c r="K97" s="11" t="str">
        <f t="shared" si="60"/>
        <v>e</v>
      </c>
      <c r="L97" s="11" t="str">
        <f t="shared" si="60"/>
        <v>t</v>
      </c>
      <c r="M97" s="11" t="str">
        <f t="shared" si="60"/>
        <v xml:space="preserve"> </v>
      </c>
      <c r="N97" s="11" t="str">
        <f t="shared" si="60"/>
        <v>E</v>
      </c>
      <c r="O97" s="11" t="str">
        <f t="shared" si="60"/>
        <v>c</v>
      </c>
      <c r="P97" s="11" t="str">
        <f t="shared" si="60"/>
        <v>h</v>
      </c>
      <c r="Q97" s="11" t="str">
        <f t="shared" si="60"/>
        <v>o</v>
      </c>
      <c r="R97" s="11" t="str">
        <f t="shared" si="60"/>
        <v xml:space="preserve"> </v>
      </c>
      <c r="S97" s="12" t="str">
        <f t="shared" si="41"/>
        <v>31</v>
      </c>
      <c r="T97" s="12" t="str">
        <f t="shared" si="42"/>
        <v>39</v>
      </c>
      <c r="U97" s="12" t="str">
        <f t="shared" si="43"/>
        <v>37</v>
      </c>
      <c r="V97" s="12" t="str">
        <f t="shared" si="44"/>
        <v>35</v>
      </c>
      <c r="W97" s="12" t="str">
        <f t="shared" si="45"/>
        <v>20</v>
      </c>
      <c r="X97" s="12" t="str">
        <f t="shared" si="46"/>
        <v>53</v>
      </c>
      <c r="Y97" s="12" t="str">
        <f t="shared" si="47"/>
        <v>77</v>
      </c>
      <c r="Z97" s="12" t="str">
        <f t="shared" si="48"/>
        <v>65</v>
      </c>
      <c r="AA97" s="12" t="str">
        <f t="shared" si="49"/>
        <v>65</v>
      </c>
      <c r="AB97" s="12" t="str">
        <f t="shared" si="50"/>
        <v>74</v>
      </c>
      <c r="AC97" s="12" t="str">
        <f t="shared" si="51"/>
        <v>20</v>
      </c>
      <c r="AD97" s="12" t="str">
        <f t="shared" si="52"/>
        <v>45</v>
      </c>
      <c r="AE97" s="12" t="str">
        <f t="shared" si="53"/>
        <v>63</v>
      </c>
      <c r="AF97" s="12" t="str">
        <f t="shared" si="54"/>
        <v>68</v>
      </c>
      <c r="AG97" s="12" t="str">
        <f t="shared" si="55"/>
        <v>6F</v>
      </c>
      <c r="AH97" s="12" t="str">
        <f t="shared" si="56"/>
        <v>20</v>
      </c>
      <c r="AI97" s="11" t="str">
        <f t="shared" si="57"/>
        <v>Ass W$1504 = 31 39 37 35 20 53 77 65 65 74 20 45 63 68 6F 20 # 1975 Sweet Echo</v>
      </c>
    </row>
    <row r="98" spans="1:35" ht="20" customHeight="1" x14ac:dyDescent="0.15">
      <c r="A98" s="9">
        <v>1520</v>
      </c>
      <c r="B98" s="10" t="s">
        <v>102</v>
      </c>
      <c r="C98" s="11" t="str">
        <f t="shared" si="60"/>
        <v>1</v>
      </c>
      <c r="D98" s="11" t="str">
        <f t="shared" si="60"/>
        <v>9</v>
      </c>
      <c r="E98" s="11" t="str">
        <f t="shared" si="60"/>
        <v>7</v>
      </c>
      <c r="F98" s="11" t="str">
        <f t="shared" si="60"/>
        <v>9</v>
      </c>
      <c r="G98" s="11" t="str">
        <f t="shared" si="60"/>
        <v xml:space="preserve"> </v>
      </c>
      <c r="H98" s="11" t="str">
        <f t="shared" si="60"/>
        <v>F</v>
      </c>
      <c r="I98" s="11" t="str">
        <f t="shared" si="60"/>
        <v>l</v>
      </c>
      <c r="J98" s="11" t="str">
        <f t="shared" si="60"/>
        <v>y</v>
      </c>
      <c r="K98" s="11" t="str">
        <f t="shared" si="60"/>
        <v>i</v>
      </c>
      <c r="L98" s="11" t="str">
        <f t="shared" si="60"/>
        <v>n</v>
      </c>
      <c r="M98" s="11" t="str">
        <f t="shared" si="60"/>
        <v>g</v>
      </c>
      <c r="N98" s="11" t="str">
        <f t="shared" si="60"/>
        <v xml:space="preserve"> </v>
      </c>
      <c r="O98" s="11" t="str">
        <f t="shared" si="60"/>
        <v>E</v>
      </c>
      <c r="P98" s="11" t="str">
        <f t="shared" si="60"/>
        <v>c</v>
      </c>
      <c r="Q98" s="11" t="str">
        <f t="shared" si="60"/>
        <v>h</v>
      </c>
      <c r="R98" s="11" t="str">
        <f t="shared" si="60"/>
        <v>o</v>
      </c>
      <c r="S98" s="12" t="str">
        <f t="shared" si="41"/>
        <v>31</v>
      </c>
      <c r="T98" s="12" t="str">
        <f t="shared" si="42"/>
        <v>39</v>
      </c>
      <c r="U98" s="12" t="str">
        <f t="shared" si="43"/>
        <v>37</v>
      </c>
      <c r="V98" s="12" t="str">
        <f t="shared" si="44"/>
        <v>39</v>
      </c>
      <c r="W98" s="12" t="str">
        <f t="shared" si="45"/>
        <v>20</v>
      </c>
      <c r="X98" s="12" t="str">
        <f t="shared" si="46"/>
        <v>46</v>
      </c>
      <c r="Y98" s="12" t="str">
        <f t="shared" si="47"/>
        <v>6C</v>
      </c>
      <c r="Z98" s="12" t="str">
        <f t="shared" si="48"/>
        <v>79</v>
      </c>
      <c r="AA98" s="12" t="str">
        <f t="shared" si="49"/>
        <v>69</v>
      </c>
      <c r="AB98" s="12" t="str">
        <f t="shared" si="50"/>
        <v>6E</v>
      </c>
      <c r="AC98" s="12" t="str">
        <f t="shared" si="51"/>
        <v>67</v>
      </c>
      <c r="AD98" s="12" t="str">
        <f t="shared" si="52"/>
        <v>20</v>
      </c>
      <c r="AE98" s="12" t="str">
        <f t="shared" si="53"/>
        <v>45</v>
      </c>
      <c r="AF98" s="12" t="str">
        <f t="shared" si="54"/>
        <v>63</v>
      </c>
      <c r="AG98" s="12" t="str">
        <f t="shared" si="55"/>
        <v>68</v>
      </c>
      <c r="AH98" s="12" t="str">
        <f t="shared" si="56"/>
        <v>6F</v>
      </c>
      <c r="AI98" s="11" t="str">
        <f t="shared" si="57"/>
        <v>Ass W$1520 = 31 39 37 39 20 46 6C 79 69 6E 67 20 45 63 68 6F # 1979 Flying Echo</v>
      </c>
    </row>
    <row r="99" spans="1:35" ht="20" customHeight="1" x14ac:dyDescent="0.15">
      <c r="A99" s="9">
        <v>1536</v>
      </c>
      <c r="B99" s="10" t="s">
        <v>103</v>
      </c>
      <c r="C99" s="11" t="str">
        <f t="shared" si="60"/>
        <v>1</v>
      </c>
      <c r="D99" s="11" t="str">
        <f t="shared" si="60"/>
        <v>9</v>
      </c>
      <c r="E99" s="11" t="str">
        <f t="shared" si="60"/>
        <v>7</v>
      </c>
      <c r="F99" s="11" t="str">
        <f t="shared" si="60"/>
        <v>5</v>
      </c>
      <c r="G99" s="11" t="str">
        <f t="shared" si="60"/>
        <v xml:space="preserve"> </v>
      </c>
      <c r="H99" s="11" t="str">
        <f t="shared" si="60"/>
        <v>M</v>
      </c>
      <c r="I99" s="11" t="str">
        <f t="shared" si="60"/>
        <v>o</v>
      </c>
      <c r="J99" s="11" t="str">
        <f t="shared" si="60"/>
        <v>d</v>
      </c>
      <c r="K99" s="11" t="str">
        <f t="shared" si="60"/>
        <v>D</v>
      </c>
      <c r="L99" s="11" t="str">
        <f t="shared" si="60"/>
        <v>e</v>
      </c>
      <c r="M99" s="11" t="str">
        <f t="shared" si="60"/>
        <v>l</v>
      </c>
      <c r="N99" s="11" t="str">
        <f t="shared" si="60"/>
        <v>a</v>
      </c>
      <c r="O99" s="11" t="str">
        <f t="shared" si="60"/>
        <v>y</v>
      </c>
      <c r="P99" s="11" t="str">
        <f t="shared" si="60"/>
        <v xml:space="preserve"> </v>
      </c>
      <c r="Q99" s="11" t="str">
        <f t="shared" si="60"/>
        <v>E</v>
      </c>
      <c r="R99" s="11" t="str">
        <f t="shared" si="60"/>
        <v>P</v>
      </c>
      <c r="S99" s="12" t="str">
        <f t="shared" ref="S99:S130" si="61">DEC2HEX(CODE(C99),2)</f>
        <v>31</v>
      </c>
      <c r="T99" s="12" t="str">
        <f t="shared" ref="T99:T130" si="62">DEC2HEX(CODE(D99),2)</f>
        <v>39</v>
      </c>
      <c r="U99" s="12" t="str">
        <f t="shared" ref="U99:U130" si="63">DEC2HEX(CODE(E99),2)</f>
        <v>37</v>
      </c>
      <c r="V99" s="12" t="str">
        <f t="shared" ref="V99:V130" si="64">DEC2HEX(CODE(F99),2)</f>
        <v>35</v>
      </c>
      <c r="W99" s="12" t="str">
        <f t="shared" ref="W99:W130" si="65">DEC2HEX(CODE(G99),2)</f>
        <v>20</v>
      </c>
      <c r="X99" s="12" t="str">
        <f t="shared" ref="X99:X130" si="66">DEC2HEX(CODE(H99),2)</f>
        <v>4D</v>
      </c>
      <c r="Y99" s="12" t="str">
        <f t="shared" ref="Y99:Y130" si="67">DEC2HEX(CODE(I99),2)</f>
        <v>6F</v>
      </c>
      <c r="Z99" s="12" t="str">
        <f t="shared" ref="Z99:Z130" si="68">DEC2HEX(CODE(J99),2)</f>
        <v>64</v>
      </c>
      <c r="AA99" s="12" t="str">
        <f t="shared" ref="AA99:AA130" si="69">DEC2HEX(CODE(K99),2)</f>
        <v>44</v>
      </c>
      <c r="AB99" s="12" t="str">
        <f t="shared" ref="AB99:AB130" si="70">DEC2HEX(CODE(L99),2)</f>
        <v>65</v>
      </c>
      <c r="AC99" s="12" t="str">
        <f t="shared" ref="AC99:AC130" si="71">DEC2HEX(CODE(M99),2)</f>
        <v>6C</v>
      </c>
      <c r="AD99" s="12" t="str">
        <f t="shared" ref="AD99:AD130" si="72">DEC2HEX(CODE(N99),2)</f>
        <v>61</v>
      </c>
      <c r="AE99" s="12" t="str">
        <f t="shared" ref="AE99:AE130" si="73">DEC2HEX(CODE(O99),2)</f>
        <v>79</v>
      </c>
      <c r="AF99" s="12" t="str">
        <f t="shared" ref="AF99:AF130" si="74">DEC2HEX(CODE(P99),2)</f>
        <v>20</v>
      </c>
      <c r="AG99" s="12" t="str">
        <f t="shared" ref="AG99:AG130" si="75">DEC2HEX(CODE(Q99),2)</f>
        <v>45</v>
      </c>
      <c r="AH99" s="12" t="str">
        <f t="shared" ref="AH99:AH130" si="76">DEC2HEX(CODE(R99),2)</f>
        <v>50</v>
      </c>
      <c r="AI99" s="11" t="str">
        <f t="shared" ref="AI99:AI130" si="77">"Ass W$"&amp;$A99&amp;" = "&amp;S99&amp;" "&amp;T99&amp;" "&amp;U99&amp;" "&amp;V99&amp;" "&amp;W99&amp;" "&amp;X99&amp;" "&amp;Y99&amp;" "&amp;Z99&amp;" "&amp;AA99&amp;" "&amp;AB99&amp;" "&amp;AC99&amp;" "&amp;AD99&amp;" "&amp;AE99&amp;" "&amp;AF99&amp;" "&amp;AG99&amp;" "&amp;AH99&amp;" # "&amp;B99</f>
        <v>Ass W$1536 = 31 39 37 35 20 4D 6F 64 44 65 6C 61 79 20 45 50 # 1975 ModDelay EP</v>
      </c>
    </row>
    <row r="100" spans="1:35" ht="20" customHeight="1" x14ac:dyDescent="0.15">
      <c r="A100" s="9">
        <v>1552</v>
      </c>
      <c r="B100" s="10" t="s">
        <v>104</v>
      </c>
      <c r="C100" s="11" t="str">
        <f t="shared" si="60"/>
        <v>1</v>
      </c>
      <c r="D100" s="11" t="str">
        <f t="shared" si="60"/>
        <v>9</v>
      </c>
      <c r="E100" s="11" t="str">
        <f t="shared" si="60"/>
        <v>7</v>
      </c>
      <c r="F100" s="11" t="str">
        <f t="shared" si="60"/>
        <v>5</v>
      </c>
      <c r="G100" s="11" t="str">
        <f t="shared" si="60"/>
        <v xml:space="preserve"> </v>
      </c>
      <c r="H100" s="11" t="str">
        <f t="shared" si="60"/>
        <v>D</v>
      </c>
      <c r="I100" s="11" t="str">
        <f t="shared" si="60"/>
        <v>r</v>
      </c>
      <c r="J100" s="11" t="str">
        <f t="shared" si="60"/>
        <v>i</v>
      </c>
      <c r="K100" s="11" t="str">
        <f t="shared" si="60"/>
        <v>v</v>
      </c>
      <c r="L100" s="11" t="str">
        <f t="shared" si="60"/>
        <v>e</v>
      </c>
      <c r="M100" s="11" t="str">
        <f t="shared" si="60"/>
        <v>n</v>
      </c>
      <c r="N100" s="11" t="str">
        <f t="shared" si="60"/>
        <v xml:space="preserve"> </v>
      </c>
      <c r="O100" s="11" t="str">
        <f t="shared" si="60"/>
        <v>E</v>
      </c>
      <c r="P100" s="11" t="str">
        <f t="shared" si="60"/>
        <v>P</v>
      </c>
      <c r="Q100" s="11" t="str">
        <f t="shared" si="60"/>
        <v xml:space="preserve"> </v>
      </c>
      <c r="R100" s="11" t="str">
        <f t="shared" si="60"/>
        <v xml:space="preserve"> </v>
      </c>
      <c r="S100" s="12" t="str">
        <f t="shared" si="61"/>
        <v>31</v>
      </c>
      <c r="T100" s="12" t="str">
        <f t="shared" si="62"/>
        <v>39</v>
      </c>
      <c r="U100" s="12" t="str">
        <f t="shared" si="63"/>
        <v>37</v>
      </c>
      <c r="V100" s="12" t="str">
        <f t="shared" si="64"/>
        <v>35</v>
      </c>
      <c r="W100" s="12" t="str">
        <f t="shared" si="65"/>
        <v>20</v>
      </c>
      <c r="X100" s="12" t="str">
        <f t="shared" si="66"/>
        <v>44</v>
      </c>
      <c r="Y100" s="12" t="str">
        <f t="shared" si="67"/>
        <v>72</v>
      </c>
      <c r="Z100" s="12" t="str">
        <f t="shared" si="68"/>
        <v>69</v>
      </c>
      <c r="AA100" s="12" t="str">
        <f t="shared" si="69"/>
        <v>76</v>
      </c>
      <c r="AB100" s="12" t="str">
        <f t="shared" si="70"/>
        <v>65</v>
      </c>
      <c r="AC100" s="12" t="str">
        <f t="shared" si="71"/>
        <v>6E</v>
      </c>
      <c r="AD100" s="12" t="str">
        <f t="shared" si="72"/>
        <v>20</v>
      </c>
      <c r="AE100" s="12" t="str">
        <f t="shared" si="73"/>
        <v>45</v>
      </c>
      <c r="AF100" s="12" t="str">
        <f t="shared" si="74"/>
        <v>50</v>
      </c>
      <c r="AG100" s="12" t="str">
        <f t="shared" si="75"/>
        <v>20</v>
      </c>
      <c r="AH100" s="12" t="str">
        <f t="shared" si="76"/>
        <v>20</v>
      </c>
      <c r="AI100" s="11" t="str">
        <f t="shared" si="77"/>
        <v>Ass W$1552 = 31 39 37 35 20 44 72 69 76 65 6E 20 45 50 20 20 # 1975 Driven EP</v>
      </c>
    </row>
    <row r="101" spans="1:35" ht="20" customHeight="1" x14ac:dyDescent="0.15">
      <c r="A101" s="9">
        <v>1568</v>
      </c>
      <c r="B101" s="10" t="s">
        <v>105</v>
      </c>
      <c r="C101" s="11" t="str">
        <f t="shared" si="60"/>
        <v>1</v>
      </c>
      <c r="D101" s="11" t="str">
        <f t="shared" si="60"/>
        <v>9</v>
      </c>
      <c r="E101" s="11" t="str">
        <f t="shared" si="60"/>
        <v>7</v>
      </c>
      <c r="F101" s="11" t="str">
        <f t="shared" si="60"/>
        <v>9</v>
      </c>
      <c r="G101" s="11" t="str">
        <f t="shared" si="60"/>
        <v xml:space="preserve"> </v>
      </c>
      <c r="H101" s="11" t="str">
        <f t="shared" si="60"/>
        <v>C</v>
      </c>
      <c r="I101" s="11" t="str">
        <f t="shared" si="60"/>
        <v>o</v>
      </c>
      <c r="J101" s="11" t="str">
        <f t="shared" si="60"/>
        <v>m</v>
      </c>
      <c r="K101" s="11" t="str">
        <f t="shared" si="60"/>
        <v>p</v>
      </c>
      <c r="L101" s="11" t="str">
        <f t="shared" si="60"/>
        <v xml:space="preserve"> </v>
      </c>
      <c r="M101" s="11" t="str">
        <f t="shared" si="60"/>
        <v>E</v>
      </c>
      <c r="N101" s="11" t="str">
        <f t="shared" si="60"/>
        <v>P</v>
      </c>
      <c r="O101" s="11" t="str">
        <f t="shared" si="60"/>
        <v xml:space="preserve"> </v>
      </c>
      <c r="P101" s="11" t="str">
        <f t="shared" si="60"/>
        <v xml:space="preserve"> </v>
      </c>
      <c r="Q101" s="11" t="str">
        <f t="shared" si="60"/>
        <v xml:space="preserve"> </v>
      </c>
      <c r="R101" s="11" t="str">
        <f t="shared" si="60"/>
        <v xml:space="preserve"> </v>
      </c>
      <c r="S101" s="12" t="str">
        <f t="shared" si="61"/>
        <v>31</v>
      </c>
      <c r="T101" s="12" t="str">
        <f t="shared" si="62"/>
        <v>39</v>
      </c>
      <c r="U101" s="12" t="str">
        <f t="shared" si="63"/>
        <v>37</v>
      </c>
      <c r="V101" s="12" t="str">
        <f t="shared" si="64"/>
        <v>39</v>
      </c>
      <c r="W101" s="12" t="str">
        <f t="shared" si="65"/>
        <v>20</v>
      </c>
      <c r="X101" s="12" t="str">
        <f t="shared" si="66"/>
        <v>43</v>
      </c>
      <c r="Y101" s="12" t="str">
        <f t="shared" si="67"/>
        <v>6F</v>
      </c>
      <c r="Z101" s="12" t="str">
        <f t="shared" si="68"/>
        <v>6D</v>
      </c>
      <c r="AA101" s="12" t="str">
        <f t="shared" si="69"/>
        <v>70</v>
      </c>
      <c r="AB101" s="12" t="str">
        <f t="shared" si="70"/>
        <v>20</v>
      </c>
      <c r="AC101" s="12" t="str">
        <f t="shared" si="71"/>
        <v>45</v>
      </c>
      <c r="AD101" s="12" t="str">
        <f t="shared" si="72"/>
        <v>50</v>
      </c>
      <c r="AE101" s="12" t="str">
        <f t="shared" si="73"/>
        <v>20</v>
      </c>
      <c r="AF101" s="12" t="str">
        <f t="shared" si="74"/>
        <v>20</v>
      </c>
      <c r="AG101" s="12" t="str">
        <f t="shared" si="75"/>
        <v>20</v>
      </c>
      <c r="AH101" s="12" t="str">
        <f t="shared" si="76"/>
        <v>20</v>
      </c>
      <c r="AI101" s="11" t="str">
        <f t="shared" si="77"/>
        <v>Ass W$1568 = 31 39 37 39 20 43 6F 6D 70 20 45 50 20 20 20 20 # 1979 Comp EP</v>
      </c>
    </row>
    <row r="102" spans="1:35" ht="20" customHeight="1" x14ac:dyDescent="0.15">
      <c r="A102" s="9">
        <v>1584</v>
      </c>
      <c r="B102" s="10" t="s">
        <v>106</v>
      </c>
      <c r="C102" s="11" t="str">
        <f t="shared" si="60"/>
        <v>T</v>
      </c>
      <c r="D102" s="11" t="str">
        <f t="shared" si="60"/>
        <v>i</v>
      </c>
      <c r="E102" s="11" t="str">
        <f t="shared" si="60"/>
        <v>n</v>
      </c>
      <c r="F102" s="11" t="str">
        <f t="shared" si="60"/>
        <v>e</v>
      </c>
      <c r="G102" s="11" t="str">
        <f t="shared" si="60"/>
        <v xml:space="preserve"> </v>
      </c>
      <c r="H102" s="11" t="str">
        <f t="shared" si="60"/>
        <v>E</v>
      </c>
      <c r="I102" s="11" t="str">
        <f t="shared" si="60"/>
        <v>.</v>
      </c>
      <c r="J102" s="11" t="str">
        <f t="shared" si="60"/>
        <v>P</v>
      </c>
      <c r="K102" s="11" t="str">
        <f t="shared" si="60"/>
        <v>i</v>
      </c>
      <c r="L102" s="11" t="str">
        <f t="shared" si="60"/>
        <v>a</v>
      </c>
      <c r="M102" s="11" t="str">
        <f t="shared" si="60"/>
        <v>n</v>
      </c>
      <c r="N102" s="11" t="str">
        <f t="shared" si="60"/>
        <v>o</v>
      </c>
      <c r="O102" s="11" t="str">
        <f t="shared" si="60"/>
        <v xml:space="preserve"> </v>
      </c>
      <c r="P102" s="11" t="str">
        <f t="shared" si="60"/>
        <v xml:space="preserve"> </v>
      </c>
      <c r="Q102" s="11" t="str">
        <f t="shared" si="60"/>
        <v xml:space="preserve"> </v>
      </c>
      <c r="R102" s="11" t="str">
        <f t="shared" si="60"/>
        <v xml:space="preserve"> </v>
      </c>
      <c r="S102" s="12" t="str">
        <f t="shared" si="61"/>
        <v>54</v>
      </c>
      <c r="T102" s="12" t="str">
        <f t="shared" si="62"/>
        <v>69</v>
      </c>
      <c r="U102" s="12" t="str">
        <f t="shared" si="63"/>
        <v>6E</v>
      </c>
      <c r="V102" s="12" t="str">
        <f t="shared" si="64"/>
        <v>65</v>
      </c>
      <c r="W102" s="12" t="str">
        <f t="shared" si="65"/>
        <v>20</v>
      </c>
      <c r="X102" s="12" t="str">
        <f t="shared" si="66"/>
        <v>45</v>
      </c>
      <c r="Y102" s="12" t="str">
        <f t="shared" si="67"/>
        <v>2E</v>
      </c>
      <c r="Z102" s="12" t="str">
        <f t="shared" si="68"/>
        <v>50</v>
      </c>
      <c r="AA102" s="12" t="str">
        <f t="shared" si="69"/>
        <v>69</v>
      </c>
      <c r="AB102" s="12" t="str">
        <f t="shared" si="70"/>
        <v>61</v>
      </c>
      <c r="AC102" s="12" t="str">
        <f t="shared" si="71"/>
        <v>6E</v>
      </c>
      <c r="AD102" s="12" t="str">
        <f t="shared" si="72"/>
        <v>6F</v>
      </c>
      <c r="AE102" s="12" t="str">
        <f t="shared" si="73"/>
        <v>20</v>
      </c>
      <c r="AF102" s="12" t="str">
        <f t="shared" si="74"/>
        <v>20</v>
      </c>
      <c r="AG102" s="12" t="str">
        <f t="shared" si="75"/>
        <v>20</v>
      </c>
      <c r="AH102" s="12" t="str">
        <f t="shared" si="76"/>
        <v>20</v>
      </c>
      <c r="AI102" s="11" t="str">
        <f t="shared" si="77"/>
        <v>Ass W$1584 = 54 69 6E 65 20 45 2E 50 69 61 6E 6F 20 20 20 20 # Tine E.Piano</v>
      </c>
    </row>
    <row r="103" spans="1:35" ht="20" customHeight="1" x14ac:dyDescent="0.15">
      <c r="A103" s="9">
        <v>1600</v>
      </c>
      <c r="B103" s="10" t="s">
        <v>107</v>
      </c>
      <c r="C103" s="11" t="str">
        <f t="shared" ref="C103:R112" si="78">IF(LEN($B103)&lt;C$2," ",MID($B103,C$2,1))</f>
        <v>S</v>
      </c>
      <c r="D103" s="11" t="str">
        <f t="shared" si="78"/>
        <v>i</v>
      </c>
      <c r="E103" s="11" t="str">
        <f t="shared" si="78"/>
        <v>l</v>
      </c>
      <c r="F103" s="11" t="str">
        <f t="shared" si="78"/>
        <v>v</v>
      </c>
      <c r="G103" s="11" t="str">
        <f t="shared" si="78"/>
        <v>e</v>
      </c>
      <c r="H103" s="11" t="str">
        <f t="shared" si="78"/>
        <v>r</v>
      </c>
      <c r="I103" s="11" t="str">
        <f t="shared" si="78"/>
        <v xml:space="preserve"> </v>
      </c>
      <c r="J103" s="11" t="str">
        <f t="shared" si="78"/>
        <v>T</v>
      </c>
      <c r="K103" s="11" t="str">
        <f t="shared" si="78"/>
        <v>o</v>
      </c>
      <c r="L103" s="11" t="str">
        <f t="shared" si="78"/>
        <v>p</v>
      </c>
      <c r="M103" s="11" t="str">
        <f t="shared" si="78"/>
        <v xml:space="preserve"> </v>
      </c>
      <c r="N103" s="11" t="str">
        <f t="shared" si="78"/>
        <v>E</v>
      </c>
      <c r="O103" s="11" t="str">
        <f t="shared" si="78"/>
        <v>P</v>
      </c>
      <c r="P103" s="11" t="str">
        <f t="shared" si="78"/>
        <v>.</v>
      </c>
      <c r="Q103" s="11" t="str">
        <f t="shared" si="78"/>
        <v xml:space="preserve"> </v>
      </c>
      <c r="R103" s="11" t="str">
        <f t="shared" si="78"/>
        <v xml:space="preserve"> </v>
      </c>
      <c r="S103" s="12" t="str">
        <f t="shared" si="61"/>
        <v>53</v>
      </c>
      <c r="T103" s="12" t="str">
        <f t="shared" si="62"/>
        <v>69</v>
      </c>
      <c r="U103" s="12" t="str">
        <f t="shared" si="63"/>
        <v>6C</v>
      </c>
      <c r="V103" s="12" t="str">
        <f t="shared" si="64"/>
        <v>76</v>
      </c>
      <c r="W103" s="12" t="str">
        <f t="shared" si="65"/>
        <v>65</v>
      </c>
      <c r="X103" s="12" t="str">
        <f t="shared" si="66"/>
        <v>72</v>
      </c>
      <c r="Y103" s="12" t="str">
        <f t="shared" si="67"/>
        <v>20</v>
      </c>
      <c r="Z103" s="12" t="str">
        <f t="shared" si="68"/>
        <v>54</v>
      </c>
      <c r="AA103" s="12" t="str">
        <f t="shared" si="69"/>
        <v>6F</v>
      </c>
      <c r="AB103" s="12" t="str">
        <f t="shared" si="70"/>
        <v>70</v>
      </c>
      <c r="AC103" s="12" t="str">
        <f t="shared" si="71"/>
        <v>20</v>
      </c>
      <c r="AD103" s="12" t="str">
        <f t="shared" si="72"/>
        <v>45</v>
      </c>
      <c r="AE103" s="12" t="str">
        <f t="shared" si="73"/>
        <v>50</v>
      </c>
      <c r="AF103" s="12" t="str">
        <f t="shared" si="74"/>
        <v>2E</v>
      </c>
      <c r="AG103" s="12" t="str">
        <f t="shared" si="75"/>
        <v>20</v>
      </c>
      <c r="AH103" s="12" t="str">
        <f t="shared" si="76"/>
        <v>20</v>
      </c>
      <c r="AI103" s="11" t="str">
        <f t="shared" si="77"/>
        <v>Ass W$1600 = 53 69 6C 76 65 72 20 54 6F 70 20 45 50 2E 20 20 # Silver Top EP.</v>
      </c>
    </row>
    <row r="104" spans="1:35" ht="20" customHeight="1" x14ac:dyDescent="0.15">
      <c r="A104" s="9">
        <v>1616</v>
      </c>
      <c r="B104" s="10" t="s">
        <v>108</v>
      </c>
      <c r="C104" s="11" t="str">
        <f t="shared" si="78"/>
        <v>T</v>
      </c>
      <c r="D104" s="11" t="str">
        <f t="shared" si="78"/>
        <v>i</v>
      </c>
      <c r="E104" s="11" t="str">
        <f t="shared" si="78"/>
        <v>n</v>
      </c>
      <c r="F104" s="11" t="str">
        <f t="shared" si="78"/>
        <v>e</v>
      </c>
      <c r="G104" s="11" t="str">
        <f t="shared" si="78"/>
        <v xml:space="preserve"> </v>
      </c>
      <c r="H104" s="11" t="str">
        <f t="shared" si="78"/>
        <v>E</v>
      </c>
      <c r="I104" s="11" t="str">
        <f t="shared" si="78"/>
        <v>P</v>
      </c>
      <c r="J104" s="11" t="str">
        <f t="shared" si="78"/>
        <v xml:space="preserve"> </v>
      </c>
      <c r="K104" s="11" t="str">
        <f t="shared" si="78"/>
        <v>M</v>
      </c>
      <c r="L104" s="11" t="str">
        <f t="shared" si="78"/>
        <v>k</v>
      </c>
      <c r="M104" s="11" t="str">
        <f t="shared" si="78"/>
        <v>I</v>
      </c>
      <c r="N104" s="11" t="str">
        <f t="shared" si="78"/>
        <v>.</v>
      </c>
      <c r="O104" s="11" t="str">
        <f t="shared" si="78"/>
        <v xml:space="preserve"> </v>
      </c>
      <c r="P104" s="11" t="str">
        <f t="shared" si="78"/>
        <v xml:space="preserve"> </v>
      </c>
      <c r="Q104" s="11" t="str">
        <f t="shared" si="78"/>
        <v xml:space="preserve"> </v>
      </c>
      <c r="R104" s="11" t="str">
        <f t="shared" si="78"/>
        <v xml:space="preserve"> </v>
      </c>
      <c r="S104" s="12" t="str">
        <f t="shared" si="61"/>
        <v>54</v>
      </c>
      <c r="T104" s="12" t="str">
        <f t="shared" si="62"/>
        <v>69</v>
      </c>
      <c r="U104" s="12" t="str">
        <f t="shared" si="63"/>
        <v>6E</v>
      </c>
      <c r="V104" s="12" t="str">
        <f t="shared" si="64"/>
        <v>65</v>
      </c>
      <c r="W104" s="12" t="str">
        <f t="shared" si="65"/>
        <v>20</v>
      </c>
      <c r="X104" s="12" t="str">
        <f t="shared" si="66"/>
        <v>45</v>
      </c>
      <c r="Y104" s="12" t="str">
        <f t="shared" si="67"/>
        <v>50</v>
      </c>
      <c r="Z104" s="12" t="str">
        <f t="shared" si="68"/>
        <v>20</v>
      </c>
      <c r="AA104" s="12" t="str">
        <f t="shared" si="69"/>
        <v>4D</v>
      </c>
      <c r="AB104" s="12" t="str">
        <f t="shared" si="70"/>
        <v>6B</v>
      </c>
      <c r="AC104" s="12" t="str">
        <f t="shared" si="71"/>
        <v>49</v>
      </c>
      <c r="AD104" s="12" t="str">
        <f t="shared" si="72"/>
        <v>2E</v>
      </c>
      <c r="AE104" s="12" t="str">
        <f t="shared" si="73"/>
        <v>20</v>
      </c>
      <c r="AF104" s="12" t="str">
        <f t="shared" si="74"/>
        <v>20</v>
      </c>
      <c r="AG104" s="12" t="str">
        <f t="shared" si="75"/>
        <v>20</v>
      </c>
      <c r="AH104" s="12" t="str">
        <f t="shared" si="76"/>
        <v>20</v>
      </c>
      <c r="AI104" s="11" t="str">
        <f t="shared" si="77"/>
        <v>Ass W$1616 = 54 69 6E 65 20 45 50 20 4D 6B 49 2E 20 20 20 20 # Tine EP MkI.</v>
      </c>
    </row>
    <row r="105" spans="1:35" ht="20" customHeight="1" x14ac:dyDescent="0.15">
      <c r="A105" s="9">
        <v>1632</v>
      </c>
      <c r="B105" s="10" t="s">
        <v>109</v>
      </c>
      <c r="C105" s="11" t="str">
        <f t="shared" si="78"/>
        <v>T</v>
      </c>
      <c r="D105" s="11" t="str">
        <f t="shared" si="78"/>
        <v>i</v>
      </c>
      <c r="E105" s="11" t="str">
        <f t="shared" si="78"/>
        <v>n</v>
      </c>
      <c r="F105" s="11" t="str">
        <f t="shared" si="78"/>
        <v>e</v>
      </c>
      <c r="G105" s="11" t="str">
        <f t="shared" si="78"/>
        <v xml:space="preserve"> </v>
      </c>
      <c r="H105" s="11" t="str">
        <f t="shared" si="78"/>
        <v>E</v>
      </c>
      <c r="I105" s="11" t="str">
        <f t="shared" si="78"/>
        <v>P</v>
      </c>
      <c r="J105" s="11" t="str">
        <f t="shared" si="78"/>
        <v xml:space="preserve"> </v>
      </c>
      <c r="K105" s="11" t="str">
        <f t="shared" si="78"/>
        <v>M</v>
      </c>
      <c r="L105" s="11" t="str">
        <f t="shared" si="78"/>
        <v>k</v>
      </c>
      <c r="M105" s="11" t="str">
        <f t="shared" si="78"/>
        <v>I</v>
      </c>
      <c r="N105" s="11" t="str">
        <f t="shared" si="78"/>
        <v>I</v>
      </c>
      <c r="O105" s="11" t="str">
        <f t="shared" si="78"/>
        <v>.</v>
      </c>
      <c r="P105" s="11" t="str">
        <f t="shared" si="78"/>
        <v xml:space="preserve"> </v>
      </c>
      <c r="Q105" s="11" t="str">
        <f t="shared" si="78"/>
        <v xml:space="preserve"> </v>
      </c>
      <c r="R105" s="11" t="str">
        <f t="shared" si="78"/>
        <v xml:space="preserve"> </v>
      </c>
      <c r="S105" s="12" t="str">
        <f t="shared" si="61"/>
        <v>54</v>
      </c>
      <c r="T105" s="12" t="str">
        <f t="shared" si="62"/>
        <v>69</v>
      </c>
      <c r="U105" s="12" t="str">
        <f t="shared" si="63"/>
        <v>6E</v>
      </c>
      <c r="V105" s="12" t="str">
        <f t="shared" si="64"/>
        <v>65</v>
      </c>
      <c r="W105" s="12" t="str">
        <f t="shared" si="65"/>
        <v>20</v>
      </c>
      <c r="X105" s="12" t="str">
        <f t="shared" si="66"/>
        <v>45</v>
      </c>
      <c r="Y105" s="12" t="str">
        <f t="shared" si="67"/>
        <v>50</v>
      </c>
      <c r="Z105" s="12" t="str">
        <f t="shared" si="68"/>
        <v>20</v>
      </c>
      <c r="AA105" s="12" t="str">
        <f t="shared" si="69"/>
        <v>4D</v>
      </c>
      <c r="AB105" s="12" t="str">
        <f t="shared" si="70"/>
        <v>6B</v>
      </c>
      <c r="AC105" s="12" t="str">
        <f t="shared" si="71"/>
        <v>49</v>
      </c>
      <c r="AD105" s="12" t="str">
        <f t="shared" si="72"/>
        <v>49</v>
      </c>
      <c r="AE105" s="12" t="str">
        <f t="shared" si="73"/>
        <v>2E</v>
      </c>
      <c r="AF105" s="12" t="str">
        <f t="shared" si="74"/>
        <v>20</v>
      </c>
      <c r="AG105" s="12" t="str">
        <f t="shared" si="75"/>
        <v>20</v>
      </c>
      <c r="AH105" s="12" t="str">
        <f t="shared" si="76"/>
        <v>20</v>
      </c>
      <c r="AI105" s="11" t="str">
        <f t="shared" si="77"/>
        <v>Ass W$1632 = 54 69 6E 65 20 45 50 20 4D 6B 49 49 2E 20 20 20 # Tine EP MkII.</v>
      </c>
    </row>
    <row r="106" spans="1:35" ht="20" customHeight="1" x14ac:dyDescent="0.15">
      <c r="A106" s="9">
        <v>1648</v>
      </c>
      <c r="B106" s="10" t="s">
        <v>110</v>
      </c>
      <c r="C106" s="11" t="str">
        <f t="shared" si="78"/>
        <v>D</v>
      </c>
      <c r="D106" s="11" t="str">
        <f t="shared" si="78"/>
        <v>y</v>
      </c>
      <c r="E106" s="11" t="str">
        <f t="shared" si="78"/>
        <v>n</v>
      </c>
      <c r="F106" s="11" t="str">
        <f t="shared" si="78"/>
        <v>o</v>
      </c>
      <c r="G106" s="11" t="str">
        <f t="shared" si="78"/>
        <v xml:space="preserve"> </v>
      </c>
      <c r="H106" s="11" t="str">
        <f t="shared" si="78"/>
        <v>E</v>
      </c>
      <c r="I106" s="11" t="str">
        <f t="shared" si="78"/>
        <v>.</v>
      </c>
      <c r="J106" s="11" t="str">
        <f t="shared" si="78"/>
        <v>P</v>
      </c>
      <c r="K106" s="11" t="str">
        <f t="shared" si="78"/>
        <v>i</v>
      </c>
      <c r="L106" s="11" t="str">
        <f t="shared" si="78"/>
        <v>a</v>
      </c>
      <c r="M106" s="11" t="str">
        <f t="shared" si="78"/>
        <v>n</v>
      </c>
      <c r="N106" s="11" t="str">
        <f t="shared" si="78"/>
        <v>o</v>
      </c>
      <c r="O106" s="11" t="str">
        <f t="shared" si="78"/>
        <v>.</v>
      </c>
      <c r="P106" s="11" t="str">
        <f t="shared" si="78"/>
        <v xml:space="preserve"> </v>
      </c>
      <c r="Q106" s="11" t="str">
        <f t="shared" si="78"/>
        <v xml:space="preserve"> </v>
      </c>
      <c r="R106" s="11" t="str">
        <f t="shared" si="78"/>
        <v xml:space="preserve"> </v>
      </c>
      <c r="S106" s="12" t="str">
        <f t="shared" si="61"/>
        <v>44</v>
      </c>
      <c r="T106" s="12" t="str">
        <f t="shared" si="62"/>
        <v>79</v>
      </c>
      <c r="U106" s="12" t="str">
        <f t="shared" si="63"/>
        <v>6E</v>
      </c>
      <c r="V106" s="12" t="str">
        <f t="shared" si="64"/>
        <v>6F</v>
      </c>
      <c r="W106" s="12" t="str">
        <f t="shared" si="65"/>
        <v>20</v>
      </c>
      <c r="X106" s="12" t="str">
        <f t="shared" si="66"/>
        <v>45</v>
      </c>
      <c r="Y106" s="12" t="str">
        <f t="shared" si="67"/>
        <v>2E</v>
      </c>
      <c r="Z106" s="12" t="str">
        <f t="shared" si="68"/>
        <v>50</v>
      </c>
      <c r="AA106" s="12" t="str">
        <f t="shared" si="69"/>
        <v>69</v>
      </c>
      <c r="AB106" s="12" t="str">
        <f t="shared" si="70"/>
        <v>61</v>
      </c>
      <c r="AC106" s="12" t="str">
        <f t="shared" si="71"/>
        <v>6E</v>
      </c>
      <c r="AD106" s="12" t="str">
        <f t="shared" si="72"/>
        <v>6F</v>
      </c>
      <c r="AE106" s="12" t="str">
        <f t="shared" si="73"/>
        <v>2E</v>
      </c>
      <c r="AF106" s="12" t="str">
        <f t="shared" si="74"/>
        <v>20</v>
      </c>
      <c r="AG106" s="12" t="str">
        <f t="shared" si="75"/>
        <v>20</v>
      </c>
      <c r="AH106" s="12" t="str">
        <f t="shared" si="76"/>
        <v>20</v>
      </c>
      <c r="AI106" s="11" t="str">
        <f t="shared" si="77"/>
        <v>Ass W$1648 = 44 79 6E 6F 20 45 2E 50 69 61 6E 6F 2E 20 20 20 # Dyno E.Piano.</v>
      </c>
    </row>
    <row r="107" spans="1:35" ht="20" customHeight="1" x14ac:dyDescent="0.15">
      <c r="A107" s="9">
        <v>1664</v>
      </c>
      <c r="B107" s="10" t="s">
        <v>111</v>
      </c>
      <c r="C107" s="11" t="str">
        <f t="shared" si="78"/>
        <v>S</v>
      </c>
      <c r="D107" s="11" t="str">
        <f t="shared" si="78"/>
        <v>m</v>
      </c>
      <c r="E107" s="11" t="str">
        <f t="shared" si="78"/>
        <v>a</v>
      </c>
      <c r="F107" s="11" t="str">
        <f t="shared" si="78"/>
        <v>l</v>
      </c>
      <c r="G107" s="11" t="str">
        <f t="shared" si="78"/>
        <v>l</v>
      </c>
      <c r="H107" s="11" t="str">
        <f t="shared" si="78"/>
        <v xml:space="preserve"> </v>
      </c>
      <c r="I107" s="11" t="str">
        <f t="shared" si="78"/>
        <v>C</v>
      </c>
      <c r="J107" s="11" t="str">
        <f t="shared" si="78"/>
        <v>a</v>
      </c>
      <c r="K107" s="11" t="str">
        <f t="shared" si="78"/>
        <v>s</v>
      </c>
      <c r="L107" s="11" t="str">
        <f t="shared" si="78"/>
        <v>e</v>
      </c>
      <c r="M107" s="11" t="str">
        <f t="shared" si="78"/>
        <v xml:space="preserve"> </v>
      </c>
      <c r="N107" s="11" t="str">
        <f t="shared" si="78"/>
        <v>T</v>
      </c>
      <c r="O107" s="11" t="str">
        <f t="shared" si="78"/>
        <v>i</v>
      </c>
      <c r="P107" s="11" t="str">
        <f t="shared" si="78"/>
        <v>n</v>
      </c>
      <c r="Q107" s="11" t="str">
        <f t="shared" si="78"/>
        <v>e</v>
      </c>
      <c r="R107" s="11" t="str">
        <f t="shared" si="78"/>
        <v xml:space="preserve"> </v>
      </c>
      <c r="S107" s="12" t="str">
        <f t="shared" si="61"/>
        <v>53</v>
      </c>
      <c r="T107" s="12" t="str">
        <f t="shared" si="62"/>
        <v>6D</v>
      </c>
      <c r="U107" s="12" t="str">
        <f t="shared" si="63"/>
        <v>61</v>
      </c>
      <c r="V107" s="12" t="str">
        <f t="shared" si="64"/>
        <v>6C</v>
      </c>
      <c r="W107" s="12" t="str">
        <f t="shared" si="65"/>
        <v>6C</v>
      </c>
      <c r="X107" s="12" t="str">
        <f t="shared" si="66"/>
        <v>20</v>
      </c>
      <c r="Y107" s="12" t="str">
        <f t="shared" si="67"/>
        <v>43</v>
      </c>
      <c r="Z107" s="12" t="str">
        <f t="shared" si="68"/>
        <v>61</v>
      </c>
      <c r="AA107" s="12" t="str">
        <f t="shared" si="69"/>
        <v>73</v>
      </c>
      <c r="AB107" s="12" t="str">
        <f t="shared" si="70"/>
        <v>65</v>
      </c>
      <c r="AC107" s="12" t="str">
        <f t="shared" si="71"/>
        <v>20</v>
      </c>
      <c r="AD107" s="12" t="str">
        <f t="shared" si="72"/>
        <v>54</v>
      </c>
      <c r="AE107" s="12" t="str">
        <f t="shared" si="73"/>
        <v>69</v>
      </c>
      <c r="AF107" s="12" t="str">
        <f t="shared" si="74"/>
        <v>6E</v>
      </c>
      <c r="AG107" s="12" t="str">
        <f t="shared" si="75"/>
        <v>65</v>
      </c>
      <c r="AH107" s="12" t="str">
        <f t="shared" si="76"/>
        <v>20</v>
      </c>
      <c r="AI107" s="11" t="str">
        <f t="shared" si="77"/>
        <v>Ass W$1664 = 53 6D 61 6C 6C 20 43 61 73 65 20 54 69 6E 65 20 # Small Case Tine</v>
      </c>
    </row>
    <row r="108" spans="1:35" ht="20" customHeight="1" x14ac:dyDescent="0.15">
      <c r="A108" s="9">
        <v>1680</v>
      </c>
      <c r="B108" s="10" t="s">
        <v>112</v>
      </c>
      <c r="C108" s="11" t="str">
        <f t="shared" si="78"/>
        <v>S</v>
      </c>
      <c r="D108" s="11" t="str">
        <f t="shared" si="78"/>
        <v>o</v>
      </c>
      <c r="E108" s="11" t="str">
        <f t="shared" si="78"/>
        <v>f</v>
      </c>
      <c r="F108" s="11" t="str">
        <f t="shared" si="78"/>
        <v>t</v>
      </c>
      <c r="G108" s="11" t="str">
        <f t="shared" si="78"/>
        <v xml:space="preserve"> </v>
      </c>
      <c r="H108" s="11" t="str">
        <f t="shared" si="78"/>
        <v>T</v>
      </c>
      <c r="I108" s="11" t="str">
        <f t="shared" si="78"/>
        <v>i</v>
      </c>
      <c r="J108" s="11" t="str">
        <f t="shared" si="78"/>
        <v>n</v>
      </c>
      <c r="K108" s="11" t="str">
        <f t="shared" si="78"/>
        <v>e</v>
      </c>
      <c r="L108" s="11" t="str">
        <f t="shared" si="78"/>
        <v xml:space="preserve"> </v>
      </c>
      <c r="M108" s="11" t="str">
        <f t="shared" si="78"/>
        <v>E</v>
      </c>
      <c r="N108" s="11" t="str">
        <f t="shared" si="78"/>
        <v>P</v>
      </c>
      <c r="O108" s="11" t="str">
        <f t="shared" si="78"/>
        <v xml:space="preserve"> </v>
      </c>
      <c r="P108" s="11" t="str">
        <f t="shared" si="78"/>
        <v xml:space="preserve"> </v>
      </c>
      <c r="Q108" s="11" t="str">
        <f t="shared" si="78"/>
        <v xml:space="preserve"> </v>
      </c>
      <c r="R108" s="11" t="str">
        <f t="shared" si="78"/>
        <v xml:space="preserve"> </v>
      </c>
      <c r="S108" s="12" t="str">
        <f t="shared" si="61"/>
        <v>53</v>
      </c>
      <c r="T108" s="12" t="str">
        <f t="shared" si="62"/>
        <v>6F</v>
      </c>
      <c r="U108" s="12" t="str">
        <f t="shared" si="63"/>
        <v>66</v>
      </c>
      <c r="V108" s="12" t="str">
        <f t="shared" si="64"/>
        <v>74</v>
      </c>
      <c r="W108" s="12" t="str">
        <f t="shared" si="65"/>
        <v>20</v>
      </c>
      <c r="X108" s="12" t="str">
        <f t="shared" si="66"/>
        <v>54</v>
      </c>
      <c r="Y108" s="12" t="str">
        <f t="shared" si="67"/>
        <v>69</v>
      </c>
      <c r="Z108" s="12" t="str">
        <f t="shared" si="68"/>
        <v>6E</v>
      </c>
      <c r="AA108" s="12" t="str">
        <f t="shared" si="69"/>
        <v>65</v>
      </c>
      <c r="AB108" s="12" t="str">
        <f t="shared" si="70"/>
        <v>20</v>
      </c>
      <c r="AC108" s="12" t="str">
        <f t="shared" si="71"/>
        <v>45</v>
      </c>
      <c r="AD108" s="12" t="str">
        <f t="shared" si="72"/>
        <v>50</v>
      </c>
      <c r="AE108" s="12" t="str">
        <f t="shared" si="73"/>
        <v>20</v>
      </c>
      <c r="AF108" s="12" t="str">
        <f t="shared" si="74"/>
        <v>20</v>
      </c>
      <c r="AG108" s="12" t="str">
        <f t="shared" si="75"/>
        <v>20</v>
      </c>
      <c r="AH108" s="12" t="str">
        <f t="shared" si="76"/>
        <v>20</v>
      </c>
      <c r="AI108" s="11" t="str">
        <f t="shared" si="77"/>
        <v>Ass W$1680 = 53 6F 66 74 20 54 69 6E 65 20 45 50 20 20 20 20 # Soft Tine EP</v>
      </c>
    </row>
    <row r="109" spans="1:35" ht="20" customHeight="1" x14ac:dyDescent="0.15">
      <c r="A109" s="9">
        <v>1696</v>
      </c>
      <c r="B109" s="10" t="s">
        <v>113</v>
      </c>
      <c r="C109" s="11" t="str">
        <f t="shared" si="78"/>
        <v>C</v>
      </c>
      <c r="D109" s="11" t="str">
        <f t="shared" si="78"/>
        <v>h</v>
      </c>
      <c r="E109" s="11" t="str">
        <f t="shared" si="78"/>
        <v>o</v>
      </c>
      <c r="F109" s="11" t="str">
        <f t="shared" si="78"/>
        <v>r</v>
      </c>
      <c r="G109" s="11" t="str">
        <f t="shared" si="78"/>
        <v>u</v>
      </c>
      <c r="H109" s="11" t="str">
        <f t="shared" si="78"/>
        <v>s</v>
      </c>
      <c r="I109" s="11" t="str">
        <f t="shared" si="78"/>
        <v xml:space="preserve"> </v>
      </c>
      <c r="J109" s="11" t="str">
        <f t="shared" si="78"/>
        <v>T</v>
      </c>
      <c r="K109" s="11" t="str">
        <f t="shared" si="78"/>
        <v>i</v>
      </c>
      <c r="L109" s="11" t="str">
        <f t="shared" si="78"/>
        <v>n</v>
      </c>
      <c r="M109" s="11" t="str">
        <f t="shared" si="78"/>
        <v>e</v>
      </c>
      <c r="N109" s="11" t="str">
        <f t="shared" si="78"/>
        <v xml:space="preserve"> </v>
      </c>
      <c r="O109" s="11" t="str">
        <f t="shared" si="78"/>
        <v>E</v>
      </c>
      <c r="P109" s="11" t="str">
        <f t="shared" si="78"/>
        <v>P</v>
      </c>
      <c r="Q109" s="11" t="str">
        <f t="shared" si="78"/>
        <v xml:space="preserve"> </v>
      </c>
      <c r="R109" s="11" t="str">
        <f t="shared" si="78"/>
        <v xml:space="preserve"> </v>
      </c>
      <c r="S109" s="12" t="str">
        <f t="shared" si="61"/>
        <v>43</v>
      </c>
      <c r="T109" s="12" t="str">
        <f t="shared" si="62"/>
        <v>68</v>
      </c>
      <c r="U109" s="12" t="str">
        <f t="shared" si="63"/>
        <v>6F</v>
      </c>
      <c r="V109" s="12" t="str">
        <f t="shared" si="64"/>
        <v>72</v>
      </c>
      <c r="W109" s="12" t="str">
        <f t="shared" si="65"/>
        <v>75</v>
      </c>
      <c r="X109" s="12" t="str">
        <f t="shared" si="66"/>
        <v>73</v>
      </c>
      <c r="Y109" s="12" t="str">
        <f t="shared" si="67"/>
        <v>20</v>
      </c>
      <c r="Z109" s="12" t="str">
        <f t="shared" si="68"/>
        <v>54</v>
      </c>
      <c r="AA109" s="12" t="str">
        <f t="shared" si="69"/>
        <v>69</v>
      </c>
      <c r="AB109" s="12" t="str">
        <f t="shared" si="70"/>
        <v>6E</v>
      </c>
      <c r="AC109" s="12" t="str">
        <f t="shared" si="71"/>
        <v>65</v>
      </c>
      <c r="AD109" s="12" t="str">
        <f t="shared" si="72"/>
        <v>20</v>
      </c>
      <c r="AE109" s="12" t="str">
        <f t="shared" si="73"/>
        <v>45</v>
      </c>
      <c r="AF109" s="12" t="str">
        <f t="shared" si="74"/>
        <v>50</v>
      </c>
      <c r="AG109" s="12" t="str">
        <f t="shared" si="75"/>
        <v>20</v>
      </c>
      <c r="AH109" s="12" t="str">
        <f t="shared" si="76"/>
        <v>20</v>
      </c>
      <c r="AI109" s="11" t="str">
        <f t="shared" si="77"/>
        <v>Ass W$1696 = 43 68 6F 72 75 73 20 54 69 6E 65 20 45 50 20 20 # Chorus Tine EP</v>
      </c>
    </row>
    <row r="110" spans="1:35" ht="20" customHeight="1" x14ac:dyDescent="0.15">
      <c r="A110" s="9">
        <v>1712</v>
      </c>
      <c r="B110" s="10" t="s">
        <v>114</v>
      </c>
      <c r="C110" s="11" t="str">
        <f t="shared" si="78"/>
        <v>C</v>
      </c>
      <c r="D110" s="11" t="str">
        <f t="shared" si="78"/>
        <v>h</v>
      </c>
      <c r="E110" s="11" t="str">
        <f t="shared" si="78"/>
        <v>o</v>
      </c>
      <c r="F110" s="11" t="str">
        <f t="shared" si="78"/>
        <v>r</v>
      </c>
      <c r="G110" s="11" t="str">
        <f t="shared" si="78"/>
        <v>u</v>
      </c>
      <c r="H110" s="11" t="str">
        <f t="shared" si="78"/>
        <v>s</v>
      </c>
      <c r="I110" s="11" t="str">
        <f t="shared" si="78"/>
        <v xml:space="preserve"> </v>
      </c>
      <c r="J110" s="11" t="str">
        <f t="shared" si="78"/>
        <v>T</v>
      </c>
      <c r="K110" s="11" t="str">
        <f t="shared" si="78"/>
        <v>i</v>
      </c>
      <c r="L110" s="11" t="str">
        <f t="shared" si="78"/>
        <v>n</v>
      </c>
      <c r="M110" s="11" t="str">
        <f t="shared" si="78"/>
        <v>e</v>
      </c>
      <c r="N110" s="11" t="str">
        <f t="shared" si="78"/>
        <v xml:space="preserve"> </v>
      </c>
      <c r="O110" s="11" t="str">
        <f t="shared" si="78"/>
        <v>E</v>
      </c>
      <c r="P110" s="11" t="str">
        <f t="shared" si="78"/>
        <v>P</v>
      </c>
      <c r="Q110" s="11" t="str">
        <f t="shared" si="78"/>
        <v>2</v>
      </c>
      <c r="R110" s="11" t="str">
        <f t="shared" si="78"/>
        <v xml:space="preserve"> </v>
      </c>
      <c r="S110" s="12" t="str">
        <f t="shared" si="61"/>
        <v>43</v>
      </c>
      <c r="T110" s="12" t="str">
        <f t="shared" si="62"/>
        <v>68</v>
      </c>
      <c r="U110" s="12" t="str">
        <f t="shared" si="63"/>
        <v>6F</v>
      </c>
      <c r="V110" s="12" t="str">
        <f t="shared" si="64"/>
        <v>72</v>
      </c>
      <c r="W110" s="12" t="str">
        <f t="shared" si="65"/>
        <v>75</v>
      </c>
      <c r="X110" s="12" t="str">
        <f t="shared" si="66"/>
        <v>73</v>
      </c>
      <c r="Y110" s="12" t="str">
        <f t="shared" si="67"/>
        <v>20</v>
      </c>
      <c r="Z110" s="12" t="str">
        <f t="shared" si="68"/>
        <v>54</v>
      </c>
      <c r="AA110" s="12" t="str">
        <f t="shared" si="69"/>
        <v>69</v>
      </c>
      <c r="AB110" s="12" t="str">
        <f t="shared" si="70"/>
        <v>6E</v>
      </c>
      <c r="AC110" s="12" t="str">
        <f t="shared" si="71"/>
        <v>65</v>
      </c>
      <c r="AD110" s="12" t="str">
        <f t="shared" si="72"/>
        <v>20</v>
      </c>
      <c r="AE110" s="12" t="str">
        <f t="shared" si="73"/>
        <v>45</v>
      </c>
      <c r="AF110" s="12" t="str">
        <f t="shared" si="74"/>
        <v>50</v>
      </c>
      <c r="AG110" s="12" t="str">
        <f t="shared" si="75"/>
        <v>32</v>
      </c>
      <c r="AH110" s="12" t="str">
        <f t="shared" si="76"/>
        <v>20</v>
      </c>
      <c r="AI110" s="11" t="str">
        <f t="shared" si="77"/>
        <v>Ass W$1712 = 43 68 6F 72 75 73 20 54 69 6E 65 20 45 50 32 20 # Chorus Tine EP2</v>
      </c>
    </row>
    <row r="111" spans="1:35" ht="20" customHeight="1" x14ac:dyDescent="0.15">
      <c r="A111" s="9">
        <v>1728</v>
      </c>
      <c r="B111" s="10" t="s">
        <v>115</v>
      </c>
      <c r="C111" s="11" t="str">
        <f t="shared" si="78"/>
        <v>C</v>
      </c>
      <c r="D111" s="11" t="str">
        <f t="shared" si="78"/>
        <v>h</v>
      </c>
      <c r="E111" s="11" t="str">
        <f t="shared" si="78"/>
        <v>o</v>
      </c>
      <c r="F111" s="11" t="str">
        <f t="shared" si="78"/>
        <v>r</v>
      </c>
      <c r="G111" s="11" t="str">
        <f t="shared" si="78"/>
        <v>u</v>
      </c>
      <c r="H111" s="11" t="str">
        <f t="shared" si="78"/>
        <v>s</v>
      </c>
      <c r="I111" s="11" t="str">
        <f t="shared" si="78"/>
        <v xml:space="preserve"> </v>
      </c>
      <c r="J111" s="11" t="str">
        <f t="shared" si="78"/>
        <v>D</v>
      </c>
      <c r="K111" s="11" t="str">
        <f t="shared" si="78"/>
        <v>y</v>
      </c>
      <c r="L111" s="11" t="str">
        <f t="shared" si="78"/>
        <v>n</v>
      </c>
      <c r="M111" s="11" t="str">
        <f t="shared" si="78"/>
        <v>o</v>
      </c>
      <c r="N111" s="11" t="str">
        <f t="shared" si="78"/>
        <v xml:space="preserve"> </v>
      </c>
      <c r="O111" s="11" t="str">
        <f t="shared" si="78"/>
        <v>E</v>
      </c>
      <c r="P111" s="11" t="str">
        <f t="shared" si="78"/>
        <v>P</v>
      </c>
      <c r="Q111" s="11" t="str">
        <f t="shared" si="78"/>
        <v xml:space="preserve"> </v>
      </c>
      <c r="R111" s="11" t="str">
        <f t="shared" si="78"/>
        <v xml:space="preserve"> </v>
      </c>
      <c r="S111" s="12" t="str">
        <f t="shared" si="61"/>
        <v>43</v>
      </c>
      <c r="T111" s="12" t="str">
        <f t="shared" si="62"/>
        <v>68</v>
      </c>
      <c r="U111" s="12" t="str">
        <f t="shared" si="63"/>
        <v>6F</v>
      </c>
      <c r="V111" s="12" t="str">
        <f t="shared" si="64"/>
        <v>72</v>
      </c>
      <c r="W111" s="12" t="str">
        <f t="shared" si="65"/>
        <v>75</v>
      </c>
      <c r="X111" s="12" t="str">
        <f t="shared" si="66"/>
        <v>73</v>
      </c>
      <c r="Y111" s="12" t="str">
        <f t="shared" si="67"/>
        <v>20</v>
      </c>
      <c r="Z111" s="12" t="str">
        <f t="shared" si="68"/>
        <v>44</v>
      </c>
      <c r="AA111" s="12" t="str">
        <f t="shared" si="69"/>
        <v>79</v>
      </c>
      <c r="AB111" s="12" t="str">
        <f t="shared" si="70"/>
        <v>6E</v>
      </c>
      <c r="AC111" s="12" t="str">
        <f t="shared" si="71"/>
        <v>6F</v>
      </c>
      <c r="AD111" s="12" t="str">
        <f t="shared" si="72"/>
        <v>20</v>
      </c>
      <c r="AE111" s="12" t="str">
        <f t="shared" si="73"/>
        <v>45</v>
      </c>
      <c r="AF111" s="12" t="str">
        <f t="shared" si="74"/>
        <v>50</v>
      </c>
      <c r="AG111" s="12" t="str">
        <f t="shared" si="75"/>
        <v>20</v>
      </c>
      <c r="AH111" s="12" t="str">
        <f t="shared" si="76"/>
        <v>20</v>
      </c>
      <c r="AI111" s="11" t="str">
        <f t="shared" si="77"/>
        <v>Ass W$1728 = 43 68 6F 72 75 73 20 44 79 6E 6F 20 45 50 20 20 # Chorus Dyno EP</v>
      </c>
    </row>
    <row r="112" spans="1:35" ht="20" customHeight="1" x14ac:dyDescent="0.15">
      <c r="A112" s="9">
        <v>1744</v>
      </c>
      <c r="B112" s="10" t="s">
        <v>116</v>
      </c>
      <c r="C112" s="11" t="str">
        <f t="shared" si="78"/>
        <v>T</v>
      </c>
      <c r="D112" s="11" t="str">
        <f t="shared" si="78"/>
        <v>r</v>
      </c>
      <c r="E112" s="11" t="str">
        <f t="shared" si="78"/>
        <v>e</v>
      </c>
      <c r="F112" s="11" t="str">
        <f t="shared" si="78"/>
        <v>m</v>
      </c>
      <c r="G112" s="11" t="str">
        <f t="shared" si="78"/>
        <v>o</v>
      </c>
      <c r="H112" s="11" t="str">
        <f t="shared" si="78"/>
        <v>l</v>
      </c>
      <c r="I112" s="11" t="str">
        <f t="shared" si="78"/>
        <v>o</v>
      </c>
      <c r="J112" s="11" t="str">
        <f t="shared" si="78"/>
        <v xml:space="preserve"> </v>
      </c>
      <c r="K112" s="11" t="str">
        <f t="shared" si="78"/>
        <v>C</v>
      </c>
      <c r="L112" s="11" t="str">
        <f t="shared" si="78"/>
        <v>h</v>
      </c>
      <c r="M112" s="11" t="str">
        <f t="shared" si="78"/>
        <v>o</v>
      </c>
      <c r="N112" s="11" t="str">
        <f t="shared" si="78"/>
        <v xml:space="preserve"> </v>
      </c>
      <c r="O112" s="11" t="str">
        <f t="shared" si="78"/>
        <v>T</v>
      </c>
      <c r="P112" s="11" t="str">
        <f t="shared" si="78"/>
        <v>i</v>
      </c>
      <c r="Q112" s="11" t="str">
        <f t="shared" si="78"/>
        <v>n</v>
      </c>
      <c r="R112" s="11" t="str">
        <f t="shared" si="78"/>
        <v>e</v>
      </c>
      <c r="S112" s="12" t="str">
        <f t="shared" si="61"/>
        <v>54</v>
      </c>
      <c r="T112" s="12" t="str">
        <f t="shared" si="62"/>
        <v>72</v>
      </c>
      <c r="U112" s="12" t="str">
        <f t="shared" si="63"/>
        <v>65</v>
      </c>
      <c r="V112" s="12" t="str">
        <f t="shared" si="64"/>
        <v>6D</v>
      </c>
      <c r="W112" s="12" t="str">
        <f t="shared" si="65"/>
        <v>6F</v>
      </c>
      <c r="X112" s="12" t="str">
        <f t="shared" si="66"/>
        <v>6C</v>
      </c>
      <c r="Y112" s="12" t="str">
        <f t="shared" si="67"/>
        <v>6F</v>
      </c>
      <c r="Z112" s="12" t="str">
        <f t="shared" si="68"/>
        <v>20</v>
      </c>
      <c r="AA112" s="12" t="str">
        <f t="shared" si="69"/>
        <v>43</v>
      </c>
      <c r="AB112" s="12" t="str">
        <f t="shared" si="70"/>
        <v>68</v>
      </c>
      <c r="AC112" s="12" t="str">
        <f t="shared" si="71"/>
        <v>6F</v>
      </c>
      <c r="AD112" s="12" t="str">
        <f t="shared" si="72"/>
        <v>20</v>
      </c>
      <c r="AE112" s="12" t="str">
        <f t="shared" si="73"/>
        <v>54</v>
      </c>
      <c r="AF112" s="12" t="str">
        <f t="shared" si="74"/>
        <v>69</v>
      </c>
      <c r="AG112" s="12" t="str">
        <f t="shared" si="75"/>
        <v>6E</v>
      </c>
      <c r="AH112" s="12" t="str">
        <f t="shared" si="76"/>
        <v>65</v>
      </c>
      <c r="AI112" s="11" t="str">
        <f t="shared" si="77"/>
        <v>Ass W$1744 = 54 72 65 6D 6F 6C 6F 20 43 68 6F 20 54 69 6E 65 # Tremolo Cho Tine</v>
      </c>
    </row>
    <row r="113" spans="1:35" ht="20" customHeight="1" x14ac:dyDescent="0.15">
      <c r="A113" s="9">
        <v>1760</v>
      </c>
      <c r="B113" s="10" t="s">
        <v>117</v>
      </c>
      <c r="C113" s="11" t="str">
        <f t="shared" ref="C113:R122" si="79">IF(LEN($B113)&lt;C$2," ",MID($B113,C$2,1))</f>
        <v>P</v>
      </c>
      <c r="D113" s="11" t="str">
        <f t="shared" si="79"/>
        <v>h</v>
      </c>
      <c r="E113" s="11" t="str">
        <f t="shared" si="79"/>
        <v>a</v>
      </c>
      <c r="F113" s="11" t="str">
        <f t="shared" si="79"/>
        <v>s</v>
      </c>
      <c r="G113" s="11" t="str">
        <f t="shared" si="79"/>
        <v>e</v>
      </c>
      <c r="H113" s="11" t="str">
        <f t="shared" si="79"/>
        <v>r</v>
      </c>
      <c r="I113" s="11" t="str">
        <f t="shared" si="79"/>
        <v xml:space="preserve"> </v>
      </c>
      <c r="J113" s="11" t="str">
        <f t="shared" si="79"/>
        <v>T</v>
      </c>
      <c r="K113" s="11" t="str">
        <f t="shared" si="79"/>
        <v>i</v>
      </c>
      <c r="L113" s="11" t="str">
        <f t="shared" si="79"/>
        <v>n</v>
      </c>
      <c r="M113" s="11" t="str">
        <f t="shared" si="79"/>
        <v>e</v>
      </c>
      <c r="N113" s="11" t="str">
        <f t="shared" si="79"/>
        <v xml:space="preserve"> </v>
      </c>
      <c r="O113" s="11" t="str">
        <f t="shared" si="79"/>
        <v>E</v>
      </c>
      <c r="P113" s="11" t="str">
        <f t="shared" si="79"/>
        <v>P</v>
      </c>
      <c r="Q113" s="11" t="str">
        <f t="shared" si="79"/>
        <v xml:space="preserve"> </v>
      </c>
      <c r="R113" s="11" t="str">
        <f t="shared" si="79"/>
        <v xml:space="preserve"> </v>
      </c>
      <c r="S113" s="12" t="str">
        <f t="shared" si="61"/>
        <v>50</v>
      </c>
      <c r="T113" s="12" t="str">
        <f t="shared" si="62"/>
        <v>68</v>
      </c>
      <c r="U113" s="12" t="str">
        <f t="shared" si="63"/>
        <v>61</v>
      </c>
      <c r="V113" s="12" t="str">
        <f t="shared" si="64"/>
        <v>73</v>
      </c>
      <c r="W113" s="12" t="str">
        <f t="shared" si="65"/>
        <v>65</v>
      </c>
      <c r="X113" s="12" t="str">
        <f t="shared" si="66"/>
        <v>72</v>
      </c>
      <c r="Y113" s="12" t="str">
        <f t="shared" si="67"/>
        <v>20</v>
      </c>
      <c r="Z113" s="12" t="str">
        <f t="shared" si="68"/>
        <v>54</v>
      </c>
      <c r="AA113" s="12" t="str">
        <f t="shared" si="69"/>
        <v>69</v>
      </c>
      <c r="AB113" s="12" t="str">
        <f t="shared" si="70"/>
        <v>6E</v>
      </c>
      <c r="AC113" s="12" t="str">
        <f t="shared" si="71"/>
        <v>65</v>
      </c>
      <c r="AD113" s="12" t="str">
        <f t="shared" si="72"/>
        <v>20</v>
      </c>
      <c r="AE113" s="12" t="str">
        <f t="shared" si="73"/>
        <v>45</v>
      </c>
      <c r="AF113" s="12" t="str">
        <f t="shared" si="74"/>
        <v>50</v>
      </c>
      <c r="AG113" s="12" t="str">
        <f t="shared" si="75"/>
        <v>20</v>
      </c>
      <c r="AH113" s="12" t="str">
        <f t="shared" si="76"/>
        <v>20</v>
      </c>
      <c r="AI113" s="11" t="str">
        <f t="shared" si="77"/>
        <v>Ass W$1760 = 50 68 61 73 65 72 20 54 69 6E 65 20 45 50 20 20 # Phaser Tine EP</v>
      </c>
    </row>
    <row r="114" spans="1:35" ht="20" customHeight="1" x14ac:dyDescent="0.15">
      <c r="A114" s="9">
        <v>1776</v>
      </c>
      <c r="B114" s="10" t="s">
        <v>118</v>
      </c>
      <c r="C114" s="11" t="str">
        <f t="shared" si="79"/>
        <v>P</v>
      </c>
      <c r="D114" s="11" t="str">
        <f t="shared" si="79"/>
        <v>h</v>
      </c>
      <c r="E114" s="11" t="str">
        <f t="shared" si="79"/>
        <v>a</v>
      </c>
      <c r="F114" s="11" t="str">
        <f t="shared" si="79"/>
        <v>s</v>
      </c>
      <c r="G114" s="11" t="str">
        <f t="shared" si="79"/>
        <v>e</v>
      </c>
      <c r="H114" s="11" t="str">
        <f t="shared" si="79"/>
        <v>r</v>
      </c>
      <c r="I114" s="11" t="str">
        <f t="shared" si="79"/>
        <v xml:space="preserve"> </v>
      </c>
      <c r="J114" s="11" t="str">
        <f t="shared" si="79"/>
        <v>D</v>
      </c>
      <c r="K114" s="11" t="str">
        <f t="shared" si="79"/>
        <v>y</v>
      </c>
      <c r="L114" s="11" t="str">
        <f t="shared" si="79"/>
        <v>n</v>
      </c>
      <c r="M114" s="11" t="str">
        <f t="shared" si="79"/>
        <v>o</v>
      </c>
      <c r="N114" s="11" t="str">
        <f t="shared" si="79"/>
        <v xml:space="preserve"> </v>
      </c>
      <c r="O114" s="11" t="str">
        <f t="shared" si="79"/>
        <v>E</v>
      </c>
      <c r="P114" s="11" t="str">
        <f t="shared" si="79"/>
        <v>P</v>
      </c>
      <c r="Q114" s="11" t="str">
        <f t="shared" si="79"/>
        <v xml:space="preserve"> </v>
      </c>
      <c r="R114" s="11" t="str">
        <f t="shared" si="79"/>
        <v xml:space="preserve"> </v>
      </c>
      <c r="S114" s="12" t="str">
        <f t="shared" si="61"/>
        <v>50</v>
      </c>
      <c r="T114" s="12" t="str">
        <f t="shared" si="62"/>
        <v>68</v>
      </c>
      <c r="U114" s="12" t="str">
        <f t="shared" si="63"/>
        <v>61</v>
      </c>
      <c r="V114" s="12" t="str">
        <f t="shared" si="64"/>
        <v>73</v>
      </c>
      <c r="W114" s="12" t="str">
        <f t="shared" si="65"/>
        <v>65</v>
      </c>
      <c r="X114" s="12" t="str">
        <f t="shared" si="66"/>
        <v>72</v>
      </c>
      <c r="Y114" s="12" t="str">
        <f t="shared" si="67"/>
        <v>20</v>
      </c>
      <c r="Z114" s="12" t="str">
        <f t="shared" si="68"/>
        <v>44</v>
      </c>
      <c r="AA114" s="12" t="str">
        <f t="shared" si="69"/>
        <v>79</v>
      </c>
      <c r="AB114" s="12" t="str">
        <f t="shared" si="70"/>
        <v>6E</v>
      </c>
      <c r="AC114" s="12" t="str">
        <f t="shared" si="71"/>
        <v>6F</v>
      </c>
      <c r="AD114" s="12" t="str">
        <f t="shared" si="72"/>
        <v>20</v>
      </c>
      <c r="AE114" s="12" t="str">
        <f t="shared" si="73"/>
        <v>45</v>
      </c>
      <c r="AF114" s="12" t="str">
        <f t="shared" si="74"/>
        <v>50</v>
      </c>
      <c r="AG114" s="12" t="str">
        <f t="shared" si="75"/>
        <v>20</v>
      </c>
      <c r="AH114" s="12" t="str">
        <f t="shared" si="76"/>
        <v>20</v>
      </c>
      <c r="AI114" s="11" t="str">
        <f t="shared" si="77"/>
        <v>Ass W$1776 = 50 68 61 73 65 72 20 44 79 6E 6F 20 45 50 20 20 # Phaser Dyno EP</v>
      </c>
    </row>
    <row r="115" spans="1:35" ht="20" customHeight="1" x14ac:dyDescent="0.15">
      <c r="A115" s="9">
        <v>1792</v>
      </c>
      <c r="B115" s="10" t="s">
        <v>119</v>
      </c>
      <c r="C115" s="11" t="str">
        <f t="shared" si="79"/>
        <v>T</v>
      </c>
      <c r="D115" s="11" t="str">
        <f t="shared" si="79"/>
        <v>r</v>
      </c>
      <c r="E115" s="11" t="str">
        <f t="shared" si="79"/>
        <v>e</v>
      </c>
      <c r="F115" s="11" t="str">
        <f t="shared" si="79"/>
        <v>m</v>
      </c>
      <c r="G115" s="11" t="str">
        <f t="shared" si="79"/>
        <v xml:space="preserve"> </v>
      </c>
      <c r="H115" s="11" t="str">
        <f t="shared" si="79"/>
        <v>P</v>
      </c>
      <c r="I115" s="11" t="str">
        <f t="shared" si="79"/>
        <v>h</v>
      </c>
      <c r="J115" s="11" t="str">
        <f t="shared" si="79"/>
        <v>a</v>
      </c>
      <c r="K115" s="11" t="str">
        <f t="shared" si="79"/>
        <v>s</v>
      </c>
      <c r="L115" s="11" t="str">
        <f t="shared" si="79"/>
        <v>e</v>
      </c>
      <c r="M115" s="11" t="str">
        <f t="shared" si="79"/>
        <v>r</v>
      </c>
      <c r="N115" s="11" t="str">
        <f t="shared" si="79"/>
        <v xml:space="preserve"> </v>
      </c>
      <c r="O115" s="11" t="str">
        <f t="shared" si="79"/>
        <v>T</v>
      </c>
      <c r="P115" s="11" t="str">
        <f t="shared" si="79"/>
        <v>i</v>
      </c>
      <c r="Q115" s="11" t="str">
        <f t="shared" si="79"/>
        <v>n</v>
      </c>
      <c r="R115" s="11" t="str">
        <f t="shared" si="79"/>
        <v>e</v>
      </c>
      <c r="S115" s="12" t="str">
        <f t="shared" si="61"/>
        <v>54</v>
      </c>
      <c r="T115" s="12" t="str">
        <f t="shared" si="62"/>
        <v>72</v>
      </c>
      <c r="U115" s="12" t="str">
        <f t="shared" si="63"/>
        <v>65</v>
      </c>
      <c r="V115" s="12" t="str">
        <f t="shared" si="64"/>
        <v>6D</v>
      </c>
      <c r="W115" s="12" t="str">
        <f t="shared" si="65"/>
        <v>20</v>
      </c>
      <c r="X115" s="12" t="str">
        <f t="shared" si="66"/>
        <v>50</v>
      </c>
      <c r="Y115" s="12" t="str">
        <f t="shared" si="67"/>
        <v>68</v>
      </c>
      <c r="Z115" s="12" t="str">
        <f t="shared" si="68"/>
        <v>61</v>
      </c>
      <c r="AA115" s="12" t="str">
        <f t="shared" si="69"/>
        <v>73</v>
      </c>
      <c r="AB115" s="12" t="str">
        <f t="shared" si="70"/>
        <v>65</v>
      </c>
      <c r="AC115" s="12" t="str">
        <f t="shared" si="71"/>
        <v>72</v>
      </c>
      <c r="AD115" s="12" t="str">
        <f t="shared" si="72"/>
        <v>20</v>
      </c>
      <c r="AE115" s="12" t="str">
        <f t="shared" si="73"/>
        <v>54</v>
      </c>
      <c r="AF115" s="12" t="str">
        <f t="shared" si="74"/>
        <v>69</v>
      </c>
      <c r="AG115" s="12" t="str">
        <f t="shared" si="75"/>
        <v>6E</v>
      </c>
      <c r="AH115" s="12" t="str">
        <f t="shared" si="76"/>
        <v>65</v>
      </c>
      <c r="AI115" s="11" t="str">
        <f t="shared" si="77"/>
        <v>Ass W$1792 = 54 72 65 6D 20 50 68 61 73 65 72 20 54 69 6E 65 # Trem Phaser Tine</v>
      </c>
    </row>
    <row r="116" spans="1:35" ht="20" customHeight="1" x14ac:dyDescent="0.15">
      <c r="A116" s="9">
        <v>1808</v>
      </c>
      <c r="B116" s="10" t="s">
        <v>120</v>
      </c>
      <c r="C116" s="11" t="str">
        <f t="shared" si="79"/>
        <v>T</v>
      </c>
      <c r="D116" s="11" t="str">
        <f t="shared" si="79"/>
        <v>r</v>
      </c>
      <c r="E116" s="11" t="str">
        <f t="shared" si="79"/>
        <v>e</v>
      </c>
      <c r="F116" s="11" t="str">
        <f t="shared" si="79"/>
        <v>m</v>
      </c>
      <c r="G116" s="11" t="str">
        <f t="shared" si="79"/>
        <v xml:space="preserve"> </v>
      </c>
      <c r="H116" s="11" t="str">
        <f t="shared" si="79"/>
        <v>P</v>
      </c>
      <c r="I116" s="11" t="str">
        <f t="shared" si="79"/>
        <v>h</v>
      </c>
      <c r="J116" s="11" t="str">
        <f t="shared" si="79"/>
        <v>a</v>
      </c>
      <c r="K116" s="11" t="str">
        <f t="shared" si="79"/>
        <v>s</v>
      </c>
      <c r="L116" s="11" t="str">
        <f t="shared" si="79"/>
        <v>e</v>
      </c>
      <c r="M116" s="11" t="str">
        <f t="shared" si="79"/>
        <v>r</v>
      </c>
      <c r="N116" s="11" t="str">
        <f t="shared" si="79"/>
        <v xml:space="preserve"> </v>
      </c>
      <c r="O116" s="11" t="str">
        <f t="shared" si="79"/>
        <v>D</v>
      </c>
      <c r="P116" s="11" t="str">
        <f t="shared" si="79"/>
        <v>y</v>
      </c>
      <c r="Q116" s="11" t="str">
        <f t="shared" si="79"/>
        <v>n</v>
      </c>
      <c r="R116" s="11" t="str">
        <f t="shared" si="79"/>
        <v>o</v>
      </c>
      <c r="S116" s="12" t="str">
        <f t="shared" si="61"/>
        <v>54</v>
      </c>
      <c r="T116" s="12" t="str">
        <f t="shared" si="62"/>
        <v>72</v>
      </c>
      <c r="U116" s="12" t="str">
        <f t="shared" si="63"/>
        <v>65</v>
      </c>
      <c r="V116" s="12" t="str">
        <f t="shared" si="64"/>
        <v>6D</v>
      </c>
      <c r="W116" s="12" t="str">
        <f t="shared" si="65"/>
        <v>20</v>
      </c>
      <c r="X116" s="12" t="str">
        <f t="shared" si="66"/>
        <v>50</v>
      </c>
      <c r="Y116" s="12" t="str">
        <f t="shared" si="67"/>
        <v>68</v>
      </c>
      <c r="Z116" s="12" t="str">
        <f t="shared" si="68"/>
        <v>61</v>
      </c>
      <c r="AA116" s="12" t="str">
        <f t="shared" si="69"/>
        <v>73</v>
      </c>
      <c r="AB116" s="12" t="str">
        <f t="shared" si="70"/>
        <v>65</v>
      </c>
      <c r="AC116" s="12" t="str">
        <f t="shared" si="71"/>
        <v>72</v>
      </c>
      <c r="AD116" s="12" t="str">
        <f t="shared" si="72"/>
        <v>20</v>
      </c>
      <c r="AE116" s="12" t="str">
        <f t="shared" si="73"/>
        <v>44</v>
      </c>
      <c r="AF116" s="12" t="str">
        <f t="shared" si="74"/>
        <v>79</v>
      </c>
      <c r="AG116" s="12" t="str">
        <f t="shared" si="75"/>
        <v>6E</v>
      </c>
      <c r="AH116" s="12" t="str">
        <f t="shared" si="76"/>
        <v>6F</v>
      </c>
      <c r="AI116" s="11" t="str">
        <f t="shared" si="77"/>
        <v>Ass W$1808 = 54 72 65 6D 20 50 68 61 73 65 72 20 44 79 6E 6F # Trem Phaser Dyno</v>
      </c>
    </row>
    <row r="117" spans="1:35" ht="20" customHeight="1" x14ac:dyDescent="0.15">
      <c r="A117" s="9">
        <v>1824</v>
      </c>
      <c r="B117" s="10" t="s">
        <v>121</v>
      </c>
      <c r="C117" s="11" t="str">
        <f t="shared" si="79"/>
        <v>R</v>
      </c>
      <c r="D117" s="11" t="str">
        <f t="shared" si="79"/>
        <v>o</v>
      </c>
      <c r="E117" s="11" t="str">
        <f t="shared" si="79"/>
        <v>t</v>
      </c>
      <c r="F117" s="11" t="str">
        <f t="shared" si="79"/>
        <v>a</v>
      </c>
      <c r="G117" s="11" t="str">
        <f t="shared" si="79"/>
        <v>r</v>
      </c>
      <c r="H117" s="11" t="str">
        <f t="shared" si="79"/>
        <v>y</v>
      </c>
      <c r="I117" s="11" t="str">
        <f t="shared" si="79"/>
        <v xml:space="preserve"> </v>
      </c>
      <c r="J117" s="11" t="str">
        <f t="shared" si="79"/>
        <v>T</v>
      </c>
      <c r="K117" s="11" t="str">
        <f t="shared" si="79"/>
        <v>i</v>
      </c>
      <c r="L117" s="11" t="str">
        <f t="shared" si="79"/>
        <v>n</v>
      </c>
      <c r="M117" s="11" t="str">
        <f t="shared" si="79"/>
        <v>e</v>
      </c>
      <c r="N117" s="11" t="str">
        <f t="shared" si="79"/>
        <v xml:space="preserve"> </v>
      </c>
      <c r="O117" s="11" t="str">
        <f t="shared" si="79"/>
        <v>E</v>
      </c>
      <c r="P117" s="11" t="str">
        <f t="shared" si="79"/>
        <v>P</v>
      </c>
      <c r="Q117" s="11" t="str">
        <f t="shared" si="79"/>
        <v xml:space="preserve"> </v>
      </c>
      <c r="R117" s="11" t="str">
        <f t="shared" si="79"/>
        <v xml:space="preserve"> </v>
      </c>
      <c r="S117" s="12" t="str">
        <f t="shared" si="61"/>
        <v>52</v>
      </c>
      <c r="T117" s="12" t="str">
        <f t="shared" si="62"/>
        <v>6F</v>
      </c>
      <c r="U117" s="12" t="str">
        <f t="shared" si="63"/>
        <v>74</v>
      </c>
      <c r="V117" s="12" t="str">
        <f t="shared" si="64"/>
        <v>61</v>
      </c>
      <c r="W117" s="12" t="str">
        <f t="shared" si="65"/>
        <v>72</v>
      </c>
      <c r="X117" s="12" t="str">
        <f t="shared" si="66"/>
        <v>79</v>
      </c>
      <c r="Y117" s="12" t="str">
        <f t="shared" si="67"/>
        <v>20</v>
      </c>
      <c r="Z117" s="12" t="str">
        <f t="shared" si="68"/>
        <v>54</v>
      </c>
      <c r="AA117" s="12" t="str">
        <f t="shared" si="69"/>
        <v>69</v>
      </c>
      <c r="AB117" s="12" t="str">
        <f t="shared" si="70"/>
        <v>6E</v>
      </c>
      <c r="AC117" s="12" t="str">
        <f t="shared" si="71"/>
        <v>65</v>
      </c>
      <c r="AD117" s="12" t="str">
        <f t="shared" si="72"/>
        <v>20</v>
      </c>
      <c r="AE117" s="12" t="str">
        <f t="shared" si="73"/>
        <v>45</v>
      </c>
      <c r="AF117" s="12" t="str">
        <f t="shared" si="74"/>
        <v>50</v>
      </c>
      <c r="AG117" s="12" t="str">
        <f t="shared" si="75"/>
        <v>20</v>
      </c>
      <c r="AH117" s="12" t="str">
        <f t="shared" si="76"/>
        <v>20</v>
      </c>
      <c r="AI117" s="11" t="str">
        <f t="shared" si="77"/>
        <v>Ass W$1824 = 52 6F 74 61 72 79 20 54 69 6E 65 20 45 50 20 20 # Rotary Tine EP</v>
      </c>
    </row>
    <row r="118" spans="1:35" ht="20" customHeight="1" x14ac:dyDescent="0.15">
      <c r="A118" s="9">
        <v>1840</v>
      </c>
      <c r="B118" s="10" t="s">
        <v>122</v>
      </c>
      <c r="C118" s="11" t="str">
        <f t="shared" si="79"/>
        <v>T</v>
      </c>
      <c r="D118" s="11" t="str">
        <f t="shared" si="79"/>
        <v>o</v>
      </c>
      <c r="E118" s="11" t="str">
        <f t="shared" si="79"/>
        <v>u</v>
      </c>
      <c r="F118" s="11" t="str">
        <f t="shared" si="79"/>
        <v>c</v>
      </c>
      <c r="G118" s="11" t="str">
        <f t="shared" si="79"/>
        <v>h</v>
      </c>
      <c r="H118" s="11" t="str">
        <f t="shared" si="79"/>
        <v>W</v>
      </c>
      <c r="I118" s="11" t="str">
        <f t="shared" si="79"/>
        <v>a</v>
      </c>
      <c r="J118" s="11" t="str">
        <f t="shared" si="79"/>
        <v>h</v>
      </c>
      <c r="K118" s="11" t="str">
        <f t="shared" si="79"/>
        <v xml:space="preserve"> </v>
      </c>
      <c r="L118" s="11" t="str">
        <f t="shared" si="79"/>
        <v>T</v>
      </c>
      <c r="M118" s="11" t="str">
        <f t="shared" si="79"/>
        <v>i</v>
      </c>
      <c r="N118" s="11" t="str">
        <f t="shared" si="79"/>
        <v>n</v>
      </c>
      <c r="O118" s="11" t="str">
        <f t="shared" si="79"/>
        <v>e</v>
      </c>
      <c r="P118" s="11" t="str">
        <f t="shared" si="79"/>
        <v>E</v>
      </c>
      <c r="Q118" s="11" t="str">
        <f t="shared" si="79"/>
        <v>P</v>
      </c>
      <c r="R118" s="11" t="str">
        <f t="shared" si="79"/>
        <v xml:space="preserve"> </v>
      </c>
      <c r="S118" s="12" t="str">
        <f t="shared" si="61"/>
        <v>54</v>
      </c>
      <c r="T118" s="12" t="str">
        <f t="shared" si="62"/>
        <v>6F</v>
      </c>
      <c r="U118" s="12" t="str">
        <f t="shared" si="63"/>
        <v>75</v>
      </c>
      <c r="V118" s="12" t="str">
        <f t="shared" si="64"/>
        <v>63</v>
      </c>
      <c r="W118" s="12" t="str">
        <f t="shared" si="65"/>
        <v>68</v>
      </c>
      <c r="X118" s="12" t="str">
        <f t="shared" si="66"/>
        <v>57</v>
      </c>
      <c r="Y118" s="12" t="str">
        <f t="shared" si="67"/>
        <v>61</v>
      </c>
      <c r="Z118" s="12" t="str">
        <f t="shared" si="68"/>
        <v>68</v>
      </c>
      <c r="AA118" s="12" t="str">
        <f t="shared" si="69"/>
        <v>20</v>
      </c>
      <c r="AB118" s="12" t="str">
        <f t="shared" si="70"/>
        <v>54</v>
      </c>
      <c r="AC118" s="12" t="str">
        <f t="shared" si="71"/>
        <v>69</v>
      </c>
      <c r="AD118" s="12" t="str">
        <f t="shared" si="72"/>
        <v>6E</v>
      </c>
      <c r="AE118" s="12" t="str">
        <f t="shared" si="73"/>
        <v>65</v>
      </c>
      <c r="AF118" s="12" t="str">
        <f t="shared" si="74"/>
        <v>45</v>
      </c>
      <c r="AG118" s="12" t="str">
        <f t="shared" si="75"/>
        <v>50</v>
      </c>
      <c r="AH118" s="12" t="str">
        <f t="shared" si="76"/>
        <v>20</v>
      </c>
      <c r="AI118" s="11" t="str">
        <f t="shared" si="77"/>
        <v>Ass W$1840 = 54 6F 75 63 68 57 61 68 20 54 69 6E 65 45 50 20 # TouchWah TineEP</v>
      </c>
    </row>
    <row r="119" spans="1:35" ht="20" customHeight="1" x14ac:dyDescent="0.15">
      <c r="A119" s="9">
        <v>1856</v>
      </c>
      <c r="B119" s="10" t="s">
        <v>124</v>
      </c>
      <c r="C119" s="11" t="str">
        <f t="shared" si="79"/>
        <v>A</v>
      </c>
      <c r="D119" s="11" t="str">
        <f t="shared" si="79"/>
        <v>u</v>
      </c>
      <c r="E119" s="11" t="str">
        <f t="shared" si="79"/>
        <v>t</v>
      </c>
      <c r="F119" s="11" t="str">
        <f t="shared" si="79"/>
        <v>o</v>
      </c>
      <c r="G119" s="11" t="str">
        <f t="shared" si="79"/>
        <v xml:space="preserve"> </v>
      </c>
      <c r="H119" s="11" t="str">
        <f t="shared" si="79"/>
        <v>W</v>
      </c>
      <c r="I119" s="11" t="str">
        <f t="shared" si="79"/>
        <v>a</v>
      </c>
      <c r="J119" s="11" t="str">
        <f t="shared" si="79"/>
        <v>h</v>
      </c>
      <c r="K119" s="11" t="str">
        <f t="shared" si="79"/>
        <v xml:space="preserve"> </v>
      </c>
      <c r="L119" s="11" t="str">
        <f t="shared" si="79"/>
        <v>T</v>
      </c>
      <c r="M119" s="11" t="str">
        <f t="shared" si="79"/>
        <v>i</v>
      </c>
      <c r="N119" s="11" t="str">
        <f t="shared" si="79"/>
        <v>n</v>
      </c>
      <c r="O119" s="11" t="str">
        <f t="shared" si="79"/>
        <v>e</v>
      </c>
      <c r="P119" s="11" t="str">
        <f t="shared" si="79"/>
        <v xml:space="preserve"> </v>
      </c>
      <c r="Q119" s="11" t="str">
        <f t="shared" si="79"/>
        <v>E</v>
      </c>
      <c r="R119" s="11" t="str">
        <f t="shared" si="79"/>
        <v>P</v>
      </c>
      <c r="S119" s="12" t="str">
        <f t="shared" si="61"/>
        <v>41</v>
      </c>
      <c r="T119" s="12" t="str">
        <f t="shared" si="62"/>
        <v>75</v>
      </c>
      <c r="U119" s="12" t="str">
        <f t="shared" si="63"/>
        <v>74</v>
      </c>
      <c r="V119" s="12" t="str">
        <f t="shared" si="64"/>
        <v>6F</v>
      </c>
      <c r="W119" s="12" t="str">
        <f t="shared" si="65"/>
        <v>20</v>
      </c>
      <c r="X119" s="12" t="str">
        <f t="shared" si="66"/>
        <v>57</v>
      </c>
      <c r="Y119" s="12" t="str">
        <f t="shared" si="67"/>
        <v>61</v>
      </c>
      <c r="Z119" s="12" t="str">
        <f t="shared" si="68"/>
        <v>68</v>
      </c>
      <c r="AA119" s="12" t="str">
        <f t="shared" si="69"/>
        <v>20</v>
      </c>
      <c r="AB119" s="12" t="str">
        <f t="shared" si="70"/>
        <v>54</v>
      </c>
      <c r="AC119" s="12" t="str">
        <f t="shared" si="71"/>
        <v>69</v>
      </c>
      <c r="AD119" s="12" t="str">
        <f t="shared" si="72"/>
        <v>6E</v>
      </c>
      <c r="AE119" s="12" t="str">
        <f t="shared" si="73"/>
        <v>65</v>
      </c>
      <c r="AF119" s="12" t="str">
        <f t="shared" si="74"/>
        <v>20</v>
      </c>
      <c r="AG119" s="12" t="str">
        <f t="shared" si="75"/>
        <v>45</v>
      </c>
      <c r="AH119" s="12" t="str">
        <f t="shared" si="76"/>
        <v>50</v>
      </c>
      <c r="AI119" s="11" t="str">
        <f t="shared" si="77"/>
        <v>Ass W$1856 = 41 75 74 6F 20 57 61 68 20 54 69 6E 65 20 45 50 # Auto Wah Tine EP</v>
      </c>
    </row>
    <row r="120" spans="1:35" ht="20" customHeight="1" x14ac:dyDescent="0.15">
      <c r="A120" s="9">
        <v>1872</v>
      </c>
      <c r="B120" s="10" t="s">
        <v>125</v>
      </c>
      <c r="C120" s="11" t="str">
        <f t="shared" si="79"/>
        <v>E</v>
      </c>
      <c r="D120" s="11" t="str">
        <f t="shared" si="79"/>
        <v>c</v>
      </c>
      <c r="E120" s="11" t="str">
        <f t="shared" si="79"/>
        <v>h</v>
      </c>
      <c r="F120" s="11" t="str">
        <f t="shared" si="79"/>
        <v>o</v>
      </c>
      <c r="G120" s="11" t="str">
        <f t="shared" si="79"/>
        <v xml:space="preserve"> </v>
      </c>
      <c r="H120" s="11" t="str">
        <f t="shared" si="79"/>
        <v>T</v>
      </c>
      <c r="I120" s="11" t="str">
        <f t="shared" si="79"/>
        <v>i</v>
      </c>
      <c r="J120" s="11" t="str">
        <f t="shared" si="79"/>
        <v>n</v>
      </c>
      <c r="K120" s="11" t="str">
        <f t="shared" si="79"/>
        <v>e</v>
      </c>
      <c r="L120" s="11" t="str">
        <f t="shared" si="79"/>
        <v xml:space="preserve"> </v>
      </c>
      <c r="M120" s="11" t="str">
        <f t="shared" si="79"/>
        <v>E</v>
      </c>
      <c r="N120" s="11" t="str">
        <f t="shared" si="79"/>
        <v>P</v>
      </c>
      <c r="O120" s="11" t="str">
        <f t="shared" si="79"/>
        <v xml:space="preserve"> </v>
      </c>
      <c r="P120" s="11" t="str">
        <f t="shared" si="79"/>
        <v xml:space="preserve"> </v>
      </c>
      <c r="Q120" s="11" t="str">
        <f t="shared" si="79"/>
        <v xml:space="preserve"> </v>
      </c>
      <c r="R120" s="11" t="str">
        <f t="shared" si="79"/>
        <v xml:space="preserve"> </v>
      </c>
      <c r="S120" s="12" t="str">
        <f t="shared" si="61"/>
        <v>45</v>
      </c>
      <c r="T120" s="12" t="str">
        <f t="shared" si="62"/>
        <v>63</v>
      </c>
      <c r="U120" s="12" t="str">
        <f t="shared" si="63"/>
        <v>68</v>
      </c>
      <c r="V120" s="12" t="str">
        <f t="shared" si="64"/>
        <v>6F</v>
      </c>
      <c r="W120" s="12" t="str">
        <f t="shared" si="65"/>
        <v>20</v>
      </c>
      <c r="X120" s="12" t="str">
        <f t="shared" si="66"/>
        <v>54</v>
      </c>
      <c r="Y120" s="12" t="str">
        <f t="shared" si="67"/>
        <v>69</v>
      </c>
      <c r="Z120" s="12" t="str">
        <f t="shared" si="68"/>
        <v>6E</v>
      </c>
      <c r="AA120" s="12" t="str">
        <f t="shared" si="69"/>
        <v>65</v>
      </c>
      <c r="AB120" s="12" t="str">
        <f t="shared" si="70"/>
        <v>20</v>
      </c>
      <c r="AC120" s="12" t="str">
        <f t="shared" si="71"/>
        <v>45</v>
      </c>
      <c r="AD120" s="12" t="str">
        <f t="shared" si="72"/>
        <v>50</v>
      </c>
      <c r="AE120" s="12" t="str">
        <f t="shared" si="73"/>
        <v>20</v>
      </c>
      <c r="AF120" s="12" t="str">
        <f t="shared" si="74"/>
        <v>20</v>
      </c>
      <c r="AG120" s="12" t="str">
        <f t="shared" si="75"/>
        <v>20</v>
      </c>
      <c r="AH120" s="12" t="str">
        <f t="shared" si="76"/>
        <v>20</v>
      </c>
      <c r="AI120" s="11" t="str">
        <f t="shared" si="77"/>
        <v>Ass W$1872 = 45 63 68 6F 20 54 69 6E 65 20 45 50 20 20 20 20 # Echo Tine EP</v>
      </c>
    </row>
    <row r="121" spans="1:35" ht="20" customHeight="1" x14ac:dyDescent="0.15">
      <c r="A121" s="9">
        <v>1888</v>
      </c>
      <c r="B121" s="10" t="s">
        <v>126</v>
      </c>
      <c r="C121" s="11" t="str">
        <f t="shared" si="79"/>
        <v>E</v>
      </c>
      <c r="D121" s="11" t="str">
        <f t="shared" si="79"/>
        <v>c</v>
      </c>
      <c r="E121" s="11" t="str">
        <f t="shared" si="79"/>
        <v>h</v>
      </c>
      <c r="F121" s="11" t="str">
        <f t="shared" si="79"/>
        <v>o</v>
      </c>
      <c r="G121" s="11" t="str">
        <f t="shared" si="79"/>
        <v>-</v>
      </c>
      <c r="H121" s="11" t="str">
        <f t="shared" si="79"/>
        <v>&gt;</v>
      </c>
      <c r="I121" s="11" t="str">
        <f t="shared" si="79"/>
        <v>T</v>
      </c>
      <c r="J121" s="11" t="str">
        <f t="shared" si="79"/>
        <v>r</v>
      </c>
      <c r="K121" s="11" t="str">
        <f t="shared" si="79"/>
        <v>e</v>
      </c>
      <c r="L121" s="11" t="str">
        <f t="shared" si="79"/>
        <v>m</v>
      </c>
      <c r="M121" s="11" t="str">
        <f t="shared" si="79"/>
        <v xml:space="preserve"> </v>
      </c>
      <c r="N121" s="11" t="str">
        <f t="shared" si="79"/>
        <v>T</v>
      </c>
      <c r="O121" s="11" t="str">
        <f t="shared" si="79"/>
        <v>i</v>
      </c>
      <c r="P121" s="11" t="str">
        <f t="shared" si="79"/>
        <v>n</v>
      </c>
      <c r="Q121" s="11" t="str">
        <f t="shared" si="79"/>
        <v>e</v>
      </c>
      <c r="R121" s="11" t="str">
        <f t="shared" si="79"/>
        <v xml:space="preserve"> </v>
      </c>
      <c r="S121" s="12" t="str">
        <f t="shared" si="61"/>
        <v>45</v>
      </c>
      <c r="T121" s="12" t="str">
        <f t="shared" si="62"/>
        <v>63</v>
      </c>
      <c r="U121" s="12" t="str">
        <f t="shared" si="63"/>
        <v>68</v>
      </c>
      <c r="V121" s="12" t="str">
        <f t="shared" si="64"/>
        <v>6F</v>
      </c>
      <c r="W121" s="12" t="str">
        <f t="shared" si="65"/>
        <v>2D</v>
      </c>
      <c r="X121" s="12" t="str">
        <f t="shared" si="66"/>
        <v>3E</v>
      </c>
      <c r="Y121" s="12" t="str">
        <f t="shared" si="67"/>
        <v>54</v>
      </c>
      <c r="Z121" s="12" t="str">
        <f t="shared" si="68"/>
        <v>72</v>
      </c>
      <c r="AA121" s="12" t="str">
        <f t="shared" si="69"/>
        <v>65</v>
      </c>
      <c r="AB121" s="12" t="str">
        <f t="shared" si="70"/>
        <v>6D</v>
      </c>
      <c r="AC121" s="12" t="str">
        <f t="shared" si="71"/>
        <v>20</v>
      </c>
      <c r="AD121" s="12" t="str">
        <f t="shared" si="72"/>
        <v>54</v>
      </c>
      <c r="AE121" s="12" t="str">
        <f t="shared" si="73"/>
        <v>69</v>
      </c>
      <c r="AF121" s="12" t="str">
        <f t="shared" si="74"/>
        <v>6E</v>
      </c>
      <c r="AG121" s="12" t="str">
        <f t="shared" si="75"/>
        <v>65</v>
      </c>
      <c r="AH121" s="12" t="str">
        <f t="shared" si="76"/>
        <v>20</v>
      </c>
      <c r="AI121" s="11" t="str">
        <f t="shared" si="77"/>
        <v>Ass W$1888 = 45 63 68 6F 2D 3E 54 72 65 6D 20 54 69 6E 65 20 # Echo-&gt;Trem Tine</v>
      </c>
    </row>
    <row r="122" spans="1:35" ht="20" customHeight="1" x14ac:dyDescent="0.15">
      <c r="A122" s="9">
        <v>1904</v>
      </c>
      <c r="B122" s="10" t="s">
        <v>127</v>
      </c>
      <c r="C122" s="11" t="str">
        <f t="shared" si="79"/>
        <v>E</v>
      </c>
      <c r="D122" s="11" t="str">
        <f t="shared" si="79"/>
        <v>c</v>
      </c>
      <c r="E122" s="11" t="str">
        <f t="shared" si="79"/>
        <v>h</v>
      </c>
      <c r="F122" s="11" t="str">
        <f t="shared" si="79"/>
        <v>o</v>
      </c>
      <c r="G122" s="11" t="str">
        <f t="shared" si="79"/>
        <v>-</v>
      </c>
      <c r="H122" s="11" t="str">
        <f t="shared" si="79"/>
        <v>&gt;</v>
      </c>
      <c r="I122" s="11" t="str">
        <f t="shared" si="79"/>
        <v>R</v>
      </c>
      <c r="J122" s="11" t="str">
        <f t="shared" si="79"/>
        <v>o</v>
      </c>
      <c r="K122" s="11" t="str">
        <f t="shared" si="79"/>
        <v>t</v>
      </c>
      <c r="L122" s="11" t="str">
        <f t="shared" si="79"/>
        <v>a</v>
      </c>
      <c r="M122" s="11" t="str">
        <f t="shared" si="79"/>
        <v>r</v>
      </c>
      <c r="N122" s="11" t="str">
        <f t="shared" si="79"/>
        <v>y</v>
      </c>
      <c r="O122" s="11" t="str">
        <f t="shared" si="79"/>
        <v>T</v>
      </c>
      <c r="P122" s="11" t="str">
        <f t="shared" si="79"/>
        <v>i</v>
      </c>
      <c r="Q122" s="11" t="str">
        <f t="shared" si="79"/>
        <v>n</v>
      </c>
      <c r="R122" s="11" t="str">
        <f t="shared" si="79"/>
        <v>e</v>
      </c>
      <c r="S122" s="12" t="str">
        <f t="shared" si="61"/>
        <v>45</v>
      </c>
      <c r="T122" s="12" t="str">
        <f t="shared" si="62"/>
        <v>63</v>
      </c>
      <c r="U122" s="12" t="str">
        <f t="shared" si="63"/>
        <v>68</v>
      </c>
      <c r="V122" s="12" t="str">
        <f t="shared" si="64"/>
        <v>6F</v>
      </c>
      <c r="W122" s="12" t="str">
        <f t="shared" si="65"/>
        <v>2D</v>
      </c>
      <c r="X122" s="12" t="str">
        <f t="shared" si="66"/>
        <v>3E</v>
      </c>
      <c r="Y122" s="12" t="str">
        <f t="shared" si="67"/>
        <v>52</v>
      </c>
      <c r="Z122" s="12" t="str">
        <f t="shared" si="68"/>
        <v>6F</v>
      </c>
      <c r="AA122" s="12" t="str">
        <f t="shared" si="69"/>
        <v>74</v>
      </c>
      <c r="AB122" s="12" t="str">
        <f t="shared" si="70"/>
        <v>61</v>
      </c>
      <c r="AC122" s="12" t="str">
        <f t="shared" si="71"/>
        <v>72</v>
      </c>
      <c r="AD122" s="12" t="str">
        <f t="shared" si="72"/>
        <v>79</v>
      </c>
      <c r="AE122" s="12" t="str">
        <f t="shared" si="73"/>
        <v>54</v>
      </c>
      <c r="AF122" s="12" t="str">
        <f t="shared" si="74"/>
        <v>69</v>
      </c>
      <c r="AG122" s="12" t="str">
        <f t="shared" si="75"/>
        <v>6E</v>
      </c>
      <c r="AH122" s="12" t="str">
        <f t="shared" si="76"/>
        <v>65</v>
      </c>
      <c r="AI122" s="11" t="str">
        <f t="shared" si="77"/>
        <v>Ass W$1904 = 45 63 68 6F 2D 3E 52 6F 74 61 72 79 54 69 6E 65 # Echo-&gt;RotaryTine</v>
      </c>
    </row>
    <row r="123" spans="1:35" ht="20" customHeight="1" x14ac:dyDescent="0.15">
      <c r="A123" s="9">
        <v>1920</v>
      </c>
      <c r="B123" s="10" t="s">
        <v>128</v>
      </c>
      <c r="C123" s="11" t="str">
        <f t="shared" ref="C123:R130" si="80">IF(LEN($B123)&lt;C$2," ",MID($B123,C$2,1))</f>
        <v>C</v>
      </c>
      <c r="D123" s="11" t="str">
        <f t="shared" si="80"/>
        <v>o</v>
      </c>
      <c r="E123" s="11" t="str">
        <f t="shared" si="80"/>
        <v>m</v>
      </c>
      <c r="F123" s="11" t="str">
        <f t="shared" si="80"/>
        <v>p</v>
      </c>
      <c r="G123" s="11" t="str">
        <f t="shared" si="80"/>
        <v xml:space="preserve"> </v>
      </c>
      <c r="H123" s="11" t="str">
        <f t="shared" si="80"/>
        <v>T</v>
      </c>
      <c r="I123" s="11" t="str">
        <f t="shared" si="80"/>
        <v>i</v>
      </c>
      <c r="J123" s="11" t="str">
        <f t="shared" si="80"/>
        <v>n</v>
      </c>
      <c r="K123" s="11" t="str">
        <f t="shared" si="80"/>
        <v>e</v>
      </c>
      <c r="L123" s="11" t="str">
        <f t="shared" si="80"/>
        <v xml:space="preserve"> </v>
      </c>
      <c r="M123" s="11" t="str">
        <f t="shared" si="80"/>
        <v>E</v>
      </c>
      <c r="N123" s="11" t="str">
        <f t="shared" si="80"/>
        <v>P</v>
      </c>
      <c r="O123" s="11" t="str">
        <f t="shared" si="80"/>
        <v xml:space="preserve"> </v>
      </c>
      <c r="P123" s="11" t="str">
        <f t="shared" si="80"/>
        <v xml:space="preserve"> </v>
      </c>
      <c r="Q123" s="11" t="str">
        <f t="shared" si="80"/>
        <v xml:space="preserve"> </v>
      </c>
      <c r="R123" s="11" t="str">
        <f t="shared" si="80"/>
        <v xml:space="preserve"> </v>
      </c>
      <c r="S123" s="12" t="str">
        <f t="shared" si="61"/>
        <v>43</v>
      </c>
      <c r="T123" s="12" t="str">
        <f t="shared" si="62"/>
        <v>6F</v>
      </c>
      <c r="U123" s="12" t="str">
        <f t="shared" si="63"/>
        <v>6D</v>
      </c>
      <c r="V123" s="12" t="str">
        <f t="shared" si="64"/>
        <v>70</v>
      </c>
      <c r="W123" s="12" t="str">
        <f t="shared" si="65"/>
        <v>20</v>
      </c>
      <c r="X123" s="12" t="str">
        <f t="shared" si="66"/>
        <v>54</v>
      </c>
      <c r="Y123" s="12" t="str">
        <f t="shared" si="67"/>
        <v>69</v>
      </c>
      <c r="Z123" s="12" t="str">
        <f t="shared" si="68"/>
        <v>6E</v>
      </c>
      <c r="AA123" s="12" t="str">
        <f t="shared" si="69"/>
        <v>65</v>
      </c>
      <c r="AB123" s="12" t="str">
        <f t="shared" si="70"/>
        <v>20</v>
      </c>
      <c r="AC123" s="12" t="str">
        <f t="shared" si="71"/>
        <v>45</v>
      </c>
      <c r="AD123" s="12" t="str">
        <f t="shared" si="72"/>
        <v>50</v>
      </c>
      <c r="AE123" s="12" t="str">
        <f t="shared" si="73"/>
        <v>20</v>
      </c>
      <c r="AF123" s="12" t="str">
        <f t="shared" si="74"/>
        <v>20</v>
      </c>
      <c r="AG123" s="12" t="str">
        <f t="shared" si="75"/>
        <v>20</v>
      </c>
      <c r="AH123" s="12" t="str">
        <f t="shared" si="76"/>
        <v>20</v>
      </c>
      <c r="AI123" s="11" t="str">
        <f t="shared" si="77"/>
        <v>Ass W$1920 = 43 6F 6D 70 20 54 69 6E 65 20 45 50 20 20 20 20 # Comp Tine EP</v>
      </c>
    </row>
    <row r="124" spans="1:35" ht="20" customHeight="1" x14ac:dyDescent="0.15">
      <c r="A124" s="9">
        <v>1936</v>
      </c>
      <c r="B124" s="10" t="s">
        <v>129</v>
      </c>
      <c r="C124" s="11" t="str">
        <f t="shared" si="80"/>
        <v>C</v>
      </c>
      <c r="D124" s="11" t="str">
        <f t="shared" si="80"/>
        <v>o</v>
      </c>
      <c r="E124" s="11" t="str">
        <f t="shared" si="80"/>
        <v>m</v>
      </c>
      <c r="F124" s="11" t="str">
        <f t="shared" si="80"/>
        <v>p</v>
      </c>
      <c r="G124" s="11" t="str">
        <f t="shared" si="80"/>
        <v xml:space="preserve"> </v>
      </c>
      <c r="H124" s="11" t="str">
        <f t="shared" si="80"/>
        <v>T</v>
      </c>
      <c r="I124" s="11" t="str">
        <f t="shared" si="80"/>
        <v>i</v>
      </c>
      <c r="J124" s="11" t="str">
        <f t="shared" si="80"/>
        <v>n</v>
      </c>
      <c r="K124" s="11" t="str">
        <f t="shared" si="80"/>
        <v>e</v>
      </c>
      <c r="L124" s="11" t="str">
        <f t="shared" si="80"/>
        <v xml:space="preserve"> </v>
      </c>
      <c r="M124" s="11" t="str">
        <f t="shared" si="80"/>
        <v>E</v>
      </c>
      <c r="N124" s="11" t="str">
        <f t="shared" si="80"/>
        <v>P</v>
      </c>
      <c r="O124" s="11" t="str">
        <f t="shared" si="80"/>
        <v>2</v>
      </c>
      <c r="P124" s="11" t="str">
        <f t="shared" si="80"/>
        <v xml:space="preserve"> </v>
      </c>
      <c r="Q124" s="11" t="str">
        <f t="shared" si="80"/>
        <v xml:space="preserve"> </v>
      </c>
      <c r="R124" s="11" t="str">
        <f t="shared" si="80"/>
        <v xml:space="preserve"> </v>
      </c>
      <c r="S124" s="12" t="str">
        <f t="shared" si="61"/>
        <v>43</v>
      </c>
      <c r="T124" s="12" t="str">
        <f t="shared" si="62"/>
        <v>6F</v>
      </c>
      <c r="U124" s="12" t="str">
        <f t="shared" si="63"/>
        <v>6D</v>
      </c>
      <c r="V124" s="12" t="str">
        <f t="shared" si="64"/>
        <v>70</v>
      </c>
      <c r="W124" s="12" t="str">
        <f t="shared" si="65"/>
        <v>20</v>
      </c>
      <c r="X124" s="12" t="str">
        <f t="shared" si="66"/>
        <v>54</v>
      </c>
      <c r="Y124" s="12" t="str">
        <f t="shared" si="67"/>
        <v>69</v>
      </c>
      <c r="Z124" s="12" t="str">
        <f t="shared" si="68"/>
        <v>6E</v>
      </c>
      <c r="AA124" s="12" t="str">
        <f t="shared" si="69"/>
        <v>65</v>
      </c>
      <c r="AB124" s="12" t="str">
        <f t="shared" si="70"/>
        <v>20</v>
      </c>
      <c r="AC124" s="12" t="str">
        <f t="shared" si="71"/>
        <v>45</v>
      </c>
      <c r="AD124" s="12" t="str">
        <f t="shared" si="72"/>
        <v>50</v>
      </c>
      <c r="AE124" s="12" t="str">
        <f t="shared" si="73"/>
        <v>32</v>
      </c>
      <c r="AF124" s="12" t="str">
        <f t="shared" si="74"/>
        <v>20</v>
      </c>
      <c r="AG124" s="12" t="str">
        <f t="shared" si="75"/>
        <v>20</v>
      </c>
      <c r="AH124" s="12" t="str">
        <f t="shared" si="76"/>
        <v>20</v>
      </c>
      <c r="AI124" s="11" t="str">
        <f t="shared" si="77"/>
        <v>Ass W$1936 = 43 6F 6D 70 20 54 69 6E 65 20 45 50 32 20 20 20 # Comp Tine EP2</v>
      </c>
    </row>
    <row r="125" spans="1:35" ht="20" customHeight="1" x14ac:dyDescent="0.15">
      <c r="A125" s="9">
        <v>1952</v>
      </c>
      <c r="B125" s="10" t="s">
        <v>130</v>
      </c>
      <c r="C125" s="11" t="str">
        <f t="shared" si="80"/>
        <v>C</v>
      </c>
      <c r="D125" s="11" t="str">
        <f t="shared" si="80"/>
        <v>o</v>
      </c>
      <c r="E125" s="11" t="str">
        <f t="shared" si="80"/>
        <v>m</v>
      </c>
      <c r="F125" s="11" t="str">
        <f t="shared" si="80"/>
        <v>p</v>
      </c>
      <c r="G125" s="11" t="str">
        <f t="shared" si="80"/>
        <v xml:space="preserve"> </v>
      </c>
      <c r="H125" s="11" t="str">
        <f t="shared" si="80"/>
        <v>S</v>
      </c>
      <c r="I125" s="11" t="str">
        <f t="shared" si="80"/>
        <v>i</v>
      </c>
      <c r="J125" s="11" t="str">
        <f t="shared" si="80"/>
        <v>l</v>
      </c>
      <c r="K125" s="11" t="str">
        <f t="shared" si="80"/>
        <v>v</v>
      </c>
      <c r="L125" s="11" t="str">
        <f t="shared" si="80"/>
        <v>e</v>
      </c>
      <c r="M125" s="11" t="str">
        <f t="shared" si="80"/>
        <v>r</v>
      </c>
      <c r="N125" s="11" t="str">
        <f t="shared" si="80"/>
        <v xml:space="preserve"> </v>
      </c>
      <c r="O125" s="11" t="str">
        <f t="shared" si="80"/>
        <v>T</v>
      </c>
      <c r="P125" s="11" t="str">
        <f t="shared" si="80"/>
        <v>o</v>
      </c>
      <c r="Q125" s="11" t="str">
        <f t="shared" si="80"/>
        <v>p</v>
      </c>
      <c r="R125" s="11" t="str">
        <f t="shared" si="80"/>
        <v xml:space="preserve"> </v>
      </c>
      <c r="S125" s="12" t="str">
        <f t="shared" si="61"/>
        <v>43</v>
      </c>
      <c r="T125" s="12" t="str">
        <f t="shared" si="62"/>
        <v>6F</v>
      </c>
      <c r="U125" s="12" t="str">
        <f t="shared" si="63"/>
        <v>6D</v>
      </c>
      <c r="V125" s="12" t="str">
        <f t="shared" si="64"/>
        <v>70</v>
      </c>
      <c r="W125" s="12" t="str">
        <f t="shared" si="65"/>
        <v>20</v>
      </c>
      <c r="X125" s="12" t="str">
        <f t="shared" si="66"/>
        <v>53</v>
      </c>
      <c r="Y125" s="12" t="str">
        <f t="shared" si="67"/>
        <v>69</v>
      </c>
      <c r="Z125" s="12" t="str">
        <f t="shared" si="68"/>
        <v>6C</v>
      </c>
      <c r="AA125" s="12" t="str">
        <f t="shared" si="69"/>
        <v>76</v>
      </c>
      <c r="AB125" s="12" t="str">
        <f t="shared" si="70"/>
        <v>65</v>
      </c>
      <c r="AC125" s="12" t="str">
        <f t="shared" si="71"/>
        <v>72</v>
      </c>
      <c r="AD125" s="12" t="str">
        <f t="shared" si="72"/>
        <v>20</v>
      </c>
      <c r="AE125" s="12" t="str">
        <f t="shared" si="73"/>
        <v>54</v>
      </c>
      <c r="AF125" s="12" t="str">
        <f t="shared" si="74"/>
        <v>6F</v>
      </c>
      <c r="AG125" s="12" t="str">
        <f t="shared" si="75"/>
        <v>70</v>
      </c>
      <c r="AH125" s="12" t="str">
        <f t="shared" si="76"/>
        <v>20</v>
      </c>
      <c r="AI125" s="11" t="str">
        <f t="shared" si="77"/>
        <v>Ass W$1952 = 43 6F 6D 70 20 53 69 6C 76 65 72 20 54 6F 70 20 # Comp Silver Top</v>
      </c>
    </row>
    <row r="126" spans="1:35" ht="20" customHeight="1" x14ac:dyDescent="0.15">
      <c r="A126" s="9">
        <v>1968</v>
      </c>
      <c r="B126" s="10" t="s">
        <v>131</v>
      </c>
      <c r="C126" s="11" t="str">
        <f t="shared" si="80"/>
        <v>D</v>
      </c>
      <c r="D126" s="11" t="str">
        <f t="shared" si="80"/>
        <v>r</v>
      </c>
      <c r="E126" s="11" t="str">
        <f t="shared" si="80"/>
        <v>i</v>
      </c>
      <c r="F126" s="11" t="str">
        <f t="shared" si="80"/>
        <v>v</v>
      </c>
      <c r="G126" s="11" t="str">
        <f t="shared" si="80"/>
        <v>e</v>
      </c>
      <c r="H126" s="11" t="str">
        <f t="shared" si="80"/>
        <v>n</v>
      </c>
      <c r="I126" s="11" t="str">
        <f t="shared" si="80"/>
        <v xml:space="preserve"> </v>
      </c>
      <c r="J126" s="11" t="str">
        <f t="shared" si="80"/>
        <v>T</v>
      </c>
      <c r="K126" s="11" t="str">
        <f t="shared" si="80"/>
        <v>i</v>
      </c>
      <c r="L126" s="11" t="str">
        <f t="shared" si="80"/>
        <v>n</v>
      </c>
      <c r="M126" s="11" t="str">
        <f t="shared" si="80"/>
        <v>e</v>
      </c>
      <c r="N126" s="11" t="str">
        <f t="shared" si="80"/>
        <v xml:space="preserve"> </v>
      </c>
      <c r="O126" s="11" t="str">
        <f t="shared" si="80"/>
        <v>E</v>
      </c>
      <c r="P126" s="11" t="str">
        <f t="shared" si="80"/>
        <v>P</v>
      </c>
      <c r="Q126" s="11" t="str">
        <f t="shared" si="80"/>
        <v xml:space="preserve"> </v>
      </c>
      <c r="R126" s="11" t="str">
        <f t="shared" si="80"/>
        <v xml:space="preserve"> </v>
      </c>
      <c r="S126" s="12" t="str">
        <f t="shared" si="61"/>
        <v>44</v>
      </c>
      <c r="T126" s="12" t="str">
        <f t="shared" si="62"/>
        <v>72</v>
      </c>
      <c r="U126" s="12" t="str">
        <f t="shared" si="63"/>
        <v>69</v>
      </c>
      <c r="V126" s="12" t="str">
        <f t="shared" si="64"/>
        <v>76</v>
      </c>
      <c r="W126" s="12" t="str">
        <f t="shared" si="65"/>
        <v>65</v>
      </c>
      <c r="X126" s="12" t="str">
        <f t="shared" si="66"/>
        <v>6E</v>
      </c>
      <c r="Y126" s="12" t="str">
        <f t="shared" si="67"/>
        <v>20</v>
      </c>
      <c r="Z126" s="12" t="str">
        <f t="shared" si="68"/>
        <v>54</v>
      </c>
      <c r="AA126" s="12" t="str">
        <f t="shared" si="69"/>
        <v>69</v>
      </c>
      <c r="AB126" s="12" t="str">
        <f t="shared" si="70"/>
        <v>6E</v>
      </c>
      <c r="AC126" s="12" t="str">
        <f t="shared" si="71"/>
        <v>65</v>
      </c>
      <c r="AD126" s="12" t="str">
        <f t="shared" si="72"/>
        <v>20</v>
      </c>
      <c r="AE126" s="12" t="str">
        <f t="shared" si="73"/>
        <v>45</v>
      </c>
      <c r="AF126" s="12" t="str">
        <f t="shared" si="74"/>
        <v>50</v>
      </c>
      <c r="AG126" s="12" t="str">
        <f t="shared" si="75"/>
        <v>20</v>
      </c>
      <c r="AH126" s="12" t="str">
        <f t="shared" si="76"/>
        <v>20</v>
      </c>
      <c r="AI126" s="11" t="str">
        <f t="shared" si="77"/>
        <v>Ass W$1968 = 44 72 69 76 65 6E 20 54 69 6E 65 20 45 50 20 20 # Driven Tine EP</v>
      </c>
    </row>
    <row r="127" spans="1:35" ht="20" customHeight="1" x14ac:dyDescent="0.15">
      <c r="A127" s="9">
        <v>1984</v>
      </c>
      <c r="B127" s="10" t="s">
        <v>132</v>
      </c>
      <c r="C127" s="11" t="str">
        <f t="shared" si="80"/>
        <v>D</v>
      </c>
      <c r="D127" s="11" t="str">
        <f t="shared" si="80"/>
        <v>r</v>
      </c>
      <c r="E127" s="11" t="str">
        <f t="shared" si="80"/>
        <v>i</v>
      </c>
      <c r="F127" s="11" t="str">
        <f t="shared" si="80"/>
        <v>v</v>
      </c>
      <c r="G127" s="11" t="str">
        <f t="shared" si="80"/>
        <v>e</v>
      </c>
      <c r="H127" s="11" t="str">
        <f t="shared" si="80"/>
        <v>n</v>
      </c>
      <c r="I127" s="11" t="str">
        <f t="shared" si="80"/>
        <v xml:space="preserve"> </v>
      </c>
      <c r="J127" s="11" t="str">
        <f t="shared" si="80"/>
        <v>S</v>
      </c>
      <c r="K127" s="11" t="str">
        <f t="shared" si="80"/>
        <v>i</v>
      </c>
      <c r="L127" s="11" t="str">
        <f t="shared" si="80"/>
        <v>l</v>
      </c>
      <c r="M127" s="11" t="str">
        <f t="shared" si="80"/>
        <v>v</v>
      </c>
      <c r="N127" s="11" t="str">
        <f t="shared" si="80"/>
        <v>e</v>
      </c>
      <c r="O127" s="11" t="str">
        <f t="shared" si="80"/>
        <v>r</v>
      </c>
      <c r="P127" s="11" t="str">
        <f t="shared" si="80"/>
        <v>T</v>
      </c>
      <c r="Q127" s="11" t="str">
        <f t="shared" si="80"/>
        <v>o</v>
      </c>
      <c r="R127" s="11" t="str">
        <f t="shared" si="80"/>
        <v>p</v>
      </c>
      <c r="S127" s="12" t="str">
        <f t="shared" si="61"/>
        <v>44</v>
      </c>
      <c r="T127" s="12" t="str">
        <f t="shared" si="62"/>
        <v>72</v>
      </c>
      <c r="U127" s="12" t="str">
        <f t="shared" si="63"/>
        <v>69</v>
      </c>
      <c r="V127" s="12" t="str">
        <f t="shared" si="64"/>
        <v>76</v>
      </c>
      <c r="W127" s="12" t="str">
        <f t="shared" si="65"/>
        <v>65</v>
      </c>
      <c r="X127" s="12" t="str">
        <f t="shared" si="66"/>
        <v>6E</v>
      </c>
      <c r="Y127" s="12" t="str">
        <f t="shared" si="67"/>
        <v>20</v>
      </c>
      <c r="Z127" s="12" t="str">
        <f t="shared" si="68"/>
        <v>53</v>
      </c>
      <c r="AA127" s="12" t="str">
        <f t="shared" si="69"/>
        <v>69</v>
      </c>
      <c r="AB127" s="12" t="str">
        <f t="shared" si="70"/>
        <v>6C</v>
      </c>
      <c r="AC127" s="12" t="str">
        <f t="shared" si="71"/>
        <v>76</v>
      </c>
      <c r="AD127" s="12" t="str">
        <f t="shared" si="72"/>
        <v>65</v>
      </c>
      <c r="AE127" s="12" t="str">
        <f t="shared" si="73"/>
        <v>72</v>
      </c>
      <c r="AF127" s="12" t="str">
        <f t="shared" si="74"/>
        <v>54</v>
      </c>
      <c r="AG127" s="12" t="str">
        <f t="shared" si="75"/>
        <v>6F</v>
      </c>
      <c r="AH127" s="12" t="str">
        <f t="shared" si="76"/>
        <v>70</v>
      </c>
      <c r="AI127" s="11" t="str">
        <f t="shared" si="77"/>
        <v>Ass W$1984 = 44 72 69 76 65 6E 20 53 69 6C 76 65 72 54 6F 70 # Driven SilverTop</v>
      </c>
    </row>
    <row r="128" spans="1:35" ht="20" customHeight="1" x14ac:dyDescent="0.15">
      <c r="A128" s="9">
        <v>2000</v>
      </c>
      <c r="B128" s="10" t="s">
        <v>133</v>
      </c>
      <c r="C128" s="11" t="str">
        <f t="shared" si="80"/>
        <v>S</v>
      </c>
      <c r="D128" s="11" t="str">
        <f t="shared" si="80"/>
        <v>t</v>
      </c>
      <c r="E128" s="11" t="str">
        <f t="shared" si="80"/>
        <v>a</v>
      </c>
      <c r="F128" s="11" t="str">
        <f t="shared" si="80"/>
        <v>g</v>
      </c>
      <c r="G128" s="11" t="str">
        <f t="shared" si="80"/>
        <v>e</v>
      </c>
      <c r="H128" s="11" t="str">
        <f t="shared" si="80"/>
        <v xml:space="preserve"> </v>
      </c>
      <c r="I128" s="11" t="str">
        <f t="shared" si="80"/>
        <v>E</v>
      </c>
      <c r="J128" s="11" t="str">
        <f t="shared" si="80"/>
        <v>P</v>
      </c>
      <c r="K128" s="11" t="str">
        <f t="shared" si="80"/>
        <v xml:space="preserve"> </v>
      </c>
      <c r="L128" s="11" t="str">
        <f t="shared" si="80"/>
        <v>1</v>
      </c>
      <c r="M128" s="11" t="str">
        <f t="shared" si="80"/>
        <v xml:space="preserve"> </v>
      </c>
      <c r="N128" s="11" t="str">
        <f t="shared" si="80"/>
        <v xml:space="preserve"> </v>
      </c>
      <c r="O128" s="11" t="str">
        <f t="shared" si="80"/>
        <v xml:space="preserve"> </v>
      </c>
      <c r="P128" s="11" t="str">
        <f t="shared" si="80"/>
        <v xml:space="preserve"> </v>
      </c>
      <c r="Q128" s="11" t="str">
        <f t="shared" si="80"/>
        <v xml:space="preserve"> </v>
      </c>
      <c r="R128" s="11" t="str">
        <f t="shared" si="80"/>
        <v xml:space="preserve"> </v>
      </c>
      <c r="S128" s="12" t="str">
        <f t="shared" si="61"/>
        <v>53</v>
      </c>
      <c r="T128" s="12" t="str">
        <f t="shared" si="62"/>
        <v>74</v>
      </c>
      <c r="U128" s="12" t="str">
        <f t="shared" si="63"/>
        <v>61</v>
      </c>
      <c r="V128" s="12" t="str">
        <f t="shared" si="64"/>
        <v>67</v>
      </c>
      <c r="W128" s="12" t="str">
        <f t="shared" si="65"/>
        <v>65</v>
      </c>
      <c r="X128" s="12" t="str">
        <f t="shared" si="66"/>
        <v>20</v>
      </c>
      <c r="Y128" s="12" t="str">
        <f t="shared" si="67"/>
        <v>45</v>
      </c>
      <c r="Z128" s="12" t="str">
        <f t="shared" si="68"/>
        <v>50</v>
      </c>
      <c r="AA128" s="12" t="str">
        <f t="shared" si="69"/>
        <v>20</v>
      </c>
      <c r="AB128" s="12" t="str">
        <f t="shared" si="70"/>
        <v>31</v>
      </c>
      <c r="AC128" s="12" t="str">
        <f t="shared" si="71"/>
        <v>20</v>
      </c>
      <c r="AD128" s="12" t="str">
        <f t="shared" si="72"/>
        <v>20</v>
      </c>
      <c r="AE128" s="12" t="str">
        <f t="shared" si="73"/>
        <v>20</v>
      </c>
      <c r="AF128" s="12" t="str">
        <f t="shared" si="74"/>
        <v>20</v>
      </c>
      <c r="AG128" s="12" t="str">
        <f t="shared" si="75"/>
        <v>20</v>
      </c>
      <c r="AH128" s="12" t="str">
        <f t="shared" si="76"/>
        <v>20</v>
      </c>
      <c r="AI128" s="11" t="str">
        <f t="shared" si="77"/>
        <v>Ass W$2000 = 53 74 61 67 65 20 45 50 20 31 20 20 20 20 20 20 # Stage EP 1</v>
      </c>
    </row>
    <row r="129" spans="1:35" ht="20" customHeight="1" x14ac:dyDescent="0.15">
      <c r="A129" s="9">
        <v>2016</v>
      </c>
      <c r="B129" s="10" t="s">
        <v>134</v>
      </c>
      <c r="C129" s="11" t="str">
        <f t="shared" si="80"/>
        <v>S</v>
      </c>
      <c r="D129" s="11" t="str">
        <f t="shared" si="80"/>
        <v>t</v>
      </c>
      <c r="E129" s="11" t="str">
        <f t="shared" si="80"/>
        <v>a</v>
      </c>
      <c r="F129" s="11" t="str">
        <f t="shared" si="80"/>
        <v>g</v>
      </c>
      <c r="G129" s="11" t="str">
        <f t="shared" si="80"/>
        <v>e</v>
      </c>
      <c r="H129" s="11" t="str">
        <f t="shared" si="80"/>
        <v xml:space="preserve"> </v>
      </c>
      <c r="I129" s="11" t="str">
        <f t="shared" si="80"/>
        <v>E</v>
      </c>
      <c r="J129" s="11" t="str">
        <f t="shared" si="80"/>
        <v>P</v>
      </c>
      <c r="K129" s="11" t="str">
        <f t="shared" si="80"/>
        <v xml:space="preserve"> </v>
      </c>
      <c r="L129" s="11" t="str">
        <f t="shared" si="80"/>
        <v>2</v>
      </c>
      <c r="M129" s="11" t="str">
        <f t="shared" si="80"/>
        <v xml:space="preserve"> </v>
      </c>
      <c r="N129" s="11" t="str">
        <f t="shared" si="80"/>
        <v xml:space="preserve"> </v>
      </c>
      <c r="O129" s="11" t="str">
        <f t="shared" si="80"/>
        <v xml:space="preserve"> </v>
      </c>
      <c r="P129" s="11" t="str">
        <f t="shared" si="80"/>
        <v xml:space="preserve"> </v>
      </c>
      <c r="Q129" s="11" t="str">
        <f t="shared" si="80"/>
        <v xml:space="preserve"> </v>
      </c>
      <c r="R129" s="11" t="str">
        <f t="shared" si="80"/>
        <v xml:space="preserve"> </v>
      </c>
      <c r="S129" s="12" t="str">
        <f t="shared" si="61"/>
        <v>53</v>
      </c>
      <c r="T129" s="12" t="str">
        <f t="shared" si="62"/>
        <v>74</v>
      </c>
      <c r="U129" s="12" t="str">
        <f t="shared" si="63"/>
        <v>61</v>
      </c>
      <c r="V129" s="12" t="str">
        <f t="shared" si="64"/>
        <v>67</v>
      </c>
      <c r="W129" s="12" t="str">
        <f t="shared" si="65"/>
        <v>65</v>
      </c>
      <c r="X129" s="12" t="str">
        <f t="shared" si="66"/>
        <v>20</v>
      </c>
      <c r="Y129" s="12" t="str">
        <f t="shared" si="67"/>
        <v>45</v>
      </c>
      <c r="Z129" s="12" t="str">
        <f t="shared" si="68"/>
        <v>50</v>
      </c>
      <c r="AA129" s="12" t="str">
        <f t="shared" si="69"/>
        <v>20</v>
      </c>
      <c r="AB129" s="12" t="str">
        <f t="shared" si="70"/>
        <v>32</v>
      </c>
      <c r="AC129" s="12" t="str">
        <f t="shared" si="71"/>
        <v>20</v>
      </c>
      <c r="AD129" s="12" t="str">
        <f t="shared" si="72"/>
        <v>20</v>
      </c>
      <c r="AE129" s="12" t="str">
        <f t="shared" si="73"/>
        <v>20</v>
      </c>
      <c r="AF129" s="12" t="str">
        <f t="shared" si="74"/>
        <v>20</v>
      </c>
      <c r="AG129" s="12" t="str">
        <f t="shared" si="75"/>
        <v>20</v>
      </c>
      <c r="AH129" s="12" t="str">
        <f t="shared" si="76"/>
        <v>20</v>
      </c>
      <c r="AI129" s="11" t="str">
        <f t="shared" si="77"/>
        <v>Ass W$2016 = 53 74 61 67 65 20 45 50 20 32 20 20 20 20 20 20 # Stage EP 2</v>
      </c>
    </row>
    <row r="130" spans="1:35" ht="20" customHeight="1" x14ac:dyDescent="0.15">
      <c r="A130" s="9">
        <v>2032</v>
      </c>
      <c r="B130" s="10" t="s">
        <v>135</v>
      </c>
      <c r="C130" s="11" t="str">
        <f t="shared" si="80"/>
        <v>S</v>
      </c>
      <c r="D130" s="11" t="str">
        <f t="shared" si="80"/>
        <v>t</v>
      </c>
      <c r="E130" s="11" t="str">
        <f t="shared" si="80"/>
        <v>a</v>
      </c>
      <c r="F130" s="11" t="str">
        <f t="shared" si="80"/>
        <v>g</v>
      </c>
      <c r="G130" s="11" t="str">
        <f t="shared" si="80"/>
        <v>e</v>
      </c>
      <c r="H130" s="11" t="str">
        <f t="shared" si="80"/>
        <v xml:space="preserve"> </v>
      </c>
      <c r="I130" s="11" t="str">
        <f t="shared" si="80"/>
        <v>E</v>
      </c>
      <c r="J130" s="11" t="str">
        <f t="shared" si="80"/>
        <v>P</v>
      </c>
      <c r="K130" s="11" t="str">
        <f t="shared" si="80"/>
        <v xml:space="preserve"> </v>
      </c>
      <c r="L130" s="11" t="str">
        <f t="shared" si="80"/>
        <v>T</v>
      </c>
      <c r="M130" s="11" t="str">
        <f t="shared" si="80"/>
        <v>r</v>
      </c>
      <c r="N130" s="11" t="str">
        <f t="shared" si="80"/>
        <v>m</v>
      </c>
      <c r="O130" s="11" t="str">
        <f t="shared" si="80"/>
        <v xml:space="preserve"> </v>
      </c>
      <c r="P130" s="11" t="str">
        <f t="shared" si="80"/>
        <v xml:space="preserve"> </v>
      </c>
      <c r="Q130" s="11" t="str">
        <f t="shared" si="80"/>
        <v xml:space="preserve"> </v>
      </c>
      <c r="R130" s="11" t="str">
        <f t="shared" si="80"/>
        <v xml:space="preserve"> </v>
      </c>
      <c r="S130" s="12" t="str">
        <f t="shared" si="61"/>
        <v>53</v>
      </c>
      <c r="T130" s="12" t="str">
        <f t="shared" si="62"/>
        <v>74</v>
      </c>
      <c r="U130" s="12" t="str">
        <f t="shared" si="63"/>
        <v>61</v>
      </c>
      <c r="V130" s="12" t="str">
        <f t="shared" si="64"/>
        <v>67</v>
      </c>
      <c r="W130" s="12" t="str">
        <f t="shared" si="65"/>
        <v>65</v>
      </c>
      <c r="X130" s="12" t="str">
        <f t="shared" si="66"/>
        <v>20</v>
      </c>
      <c r="Y130" s="12" t="str">
        <f t="shared" si="67"/>
        <v>45</v>
      </c>
      <c r="Z130" s="12" t="str">
        <f t="shared" si="68"/>
        <v>50</v>
      </c>
      <c r="AA130" s="12" t="str">
        <f t="shared" si="69"/>
        <v>20</v>
      </c>
      <c r="AB130" s="12" t="str">
        <f t="shared" si="70"/>
        <v>54</v>
      </c>
      <c r="AC130" s="12" t="str">
        <f t="shared" si="71"/>
        <v>72</v>
      </c>
      <c r="AD130" s="12" t="str">
        <f t="shared" si="72"/>
        <v>6D</v>
      </c>
      <c r="AE130" s="12" t="str">
        <f t="shared" si="73"/>
        <v>20</v>
      </c>
      <c r="AF130" s="12" t="str">
        <f t="shared" si="74"/>
        <v>20</v>
      </c>
      <c r="AG130" s="12" t="str">
        <f t="shared" si="75"/>
        <v>20</v>
      </c>
      <c r="AH130" s="12" t="str">
        <f t="shared" si="76"/>
        <v>20</v>
      </c>
      <c r="AI130" s="11" t="str">
        <f t="shared" si="77"/>
        <v>Ass W$2032 = 53 74 61 67 65 20 45 50 20 54 72 6D 20 20 20 20 # Stage EP Trm</v>
      </c>
    </row>
  </sheetData>
  <mergeCells count="1">
    <mergeCell ref="A1:AI1"/>
  </mergeCells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B3" sqref="B3"/>
    </sheetView>
  </sheetViews>
  <sheetFormatPr baseColWidth="10" defaultColWidth="16.33203125" defaultRowHeight="20" customHeight="1" x14ac:dyDescent="0.15"/>
  <cols>
    <col min="1" max="6" width="16.33203125" style="1" customWidth="1"/>
    <col min="7" max="16384" width="16.33203125" style="1"/>
  </cols>
  <sheetData>
    <row r="1" spans="1:5" ht="27.75" customHeight="1" x14ac:dyDescent="0.15">
      <c r="A1" s="18" t="s">
        <v>0</v>
      </c>
      <c r="B1" s="18"/>
      <c r="C1" s="18"/>
      <c r="D1" s="18"/>
      <c r="E1" s="18"/>
    </row>
    <row r="2" spans="1:5" ht="20.25" customHeight="1" x14ac:dyDescent="0.15">
      <c r="A2" s="2"/>
      <c r="B2" s="2"/>
      <c r="C2" s="2"/>
      <c r="D2" s="2"/>
      <c r="E2" s="2"/>
    </row>
    <row r="3" spans="1:5" ht="20.25" customHeight="1" x14ac:dyDescent="0.15">
      <c r="A3" s="13" t="s">
        <v>4</v>
      </c>
      <c r="B3" s="6" t="s">
        <v>136</v>
      </c>
      <c r="C3" s="14"/>
      <c r="D3" s="14"/>
      <c r="E3" s="14"/>
    </row>
    <row r="4" spans="1:5" ht="20" customHeight="1" x14ac:dyDescent="0.15">
      <c r="A4" s="15" t="s">
        <v>68</v>
      </c>
      <c r="B4" s="10" t="s">
        <v>137</v>
      </c>
      <c r="C4" s="16"/>
      <c r="D4" s="16"/>
      <c r="E4" s="16"/>
    </row>
    <row r="5" spans="1:5" ht="20" customHeight="1" x14ac:dyDescent="0.15">
      <c r="A5" s="15" t="s">
        <v>49</v>
      </c>
      <c r="B5" s="10" t="s">
        <v>138</v>
      </c>
      <c r="C5" s="16"/>
      <c r="D5" s="16"/>
      <c r="E5" s="16"/>
    </row>
    <row r="6" spans="1:5" ht="20" customHeight="1" x14ac:dyDescent="0.15">
      <c r="A6" s="15" t="s">
        <v>139</v>
      </c>
      <c r="B6" s="10" t="s">
        <v>140</v>
      </c>
      <c r="C6" s="16"/>
      <c r="D6" s="16"/>
      <c r="E6" s="16"/>
    </row>
    <row r="7" spans="1:5" ht="20" customHeight="1" x14ac:dyDescent="0.15">
      <c r="A7" s="15" t="s">
        <v>123</v>
      </c>
      <c r="B7" s="10" t="s">
        <v>141</v>
      </c>
      <c r="C7" s="16"/>
      <c r="D7" s="16"/>
      <c r="E7" s="16"/>
    </row>
    <row r="8" spans="1:5" ht="20" customHeight="1" x14ac:dyDescent="0.15">
      <c r="A8" s="15" t="s">
        <v>28</v>
      </c>
      <c r="B8" s="10" t="s">
        <v>142</v>
      </c>
      <c r="C8" s="16"/>
      <c r="D8" s="16"/>
      <c r="E8" s="16"/>
    </row>
    <row r="9" spans="1:5" ht="20" customHeight="1" x14ac:dyDescent="0.15">
      <c r="A9" s="15" t="s">
        <v>97</v>
      </c>
      <c r="B9" s="10" t="s">
        <v>143</v>
      </c>
      <c r="C9" s="16"/>
      <c r="D9" s="16"/>
      <c r="E9" s="16"/>
    </row>
    <row r="10" spans="1:5" ht="20" customHeight="1" x14ac:dyDescent="0.15">
      <c r="A10" s="15" t="s">
        <v>144</v>
      </c>
      <c r="B10" s="10" t="s">
        <v>145</v>
      </c>
      <c r="C10" s="16"/>
      <c r="D10" s="16"/>
      <c r="E10" s="16"/>
    </row>
    <row r="11" spans="1:5" ht="20" customHeight="1" x14ac:dyDescent="0.15">
      <c r="A11" s="15" t="s">
        <v>146</v>
      </c>
      <c r="B11" s="10" t="s">
        <v>147</v>
      </c>
      <c r="C11" s="16"/>
      <c r="D11" s="16"/>
      <c r="E11" s="16"/>
    </row>
    <row r="12" spans="1:5" ht="20" customHeight="1" x14ac:dyDescent="0.15">
      <c r="A12" s="15" t="s">
        <v>148</v>
      </c>
      <c r="B12" s="10" t="s">
        <v>149</v>
      </c>
      <c r="C12" s="16"/>
      <c r="D12" s="16"/>
      <c r="E12" s="16"/>
    </row>
    <row r="13" spans="1:5" ht="20" customHeight="1" x14ac:dyDescent="0.15">
      <c r="A13" s="15" t="s">
        <v>150</v>
      </c>
      <c r="B13" s="10" t="s">
        <v>151</v>
      </c>
      <c r="C13" s="16"/>
      <c r="D13" s="16"/>
      <c r="E13" s="16"/>
    </row>
    <row r="14" spans="1:5" ht="20" customHeight="1" x14ac:dyDescent="0.15">
      <c r="A14" s="15" t="s">
        <v>152</v>
      </c>
      <c r="B14" s="10" t="s">
        <v>153</v>
      </c>
      <c r="C14" s="16"/>
      <c r="D14" s="16"/>
      <c r="E14" s="16"/>
    </row>
    <row r="15" spans="1:5" ht="20" customHeight="1" x14ac:dyDescent="0.15">
      <c r="A15" s="15" t="s">
        <v>154</v>
      </c>
      <c r="B15" s="10" t="s">
        <v>155</v>
      </c>
      <c r="C15" s="16"/>
      <c r="D15" s="16"/>
      <c r="E15" s="16"/>
    </row>
    <row r="16" spans="1:5" ht="20" customHeight="1" x14ac:dyDescent="0.15">
      <c r="A16" s="15" t="s">
        <v>156</v>
      </c>
      <c r="B16" s="10" t="s">
        <v>157</v>
      </c>
      <c r="C16" s="16"/>
      <c r="D16" s="16"/>
      <c r="E16" s="16"/>
    </row>
    <row r="17" spans="1:5" ht="20" customHeight="1" x14ac:dyDescent="0.15">
      <c r="A17" s="15" t="s">
        <v>158</v>
      </c>
      <c r="B17" s="10" t="s">
        <v>159</v>
      </c>
      <c r="C17" s="16"/>
      <c r="D17" s="16"/>
      <c r="E17" s="16"/>
    </row>
    <row r="18" spans="1:5" ht="20" customHeight="1" x14ac:dyDescent="0.15">
      <c r="A18" s="15" t="s">
        <v>160</v>
      </c>
      <c r="B18" s="10" t="s">
        <v>161</v>
      </c>
      <c r="C18" s="16"/>
      <c r="D18" s="16"/>
      <c r="E18" s="16"/>
    </row>
  </sheetData>
  <mergeCells count="1">
    <mergeCell ref="A1:E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 1</vt:lpstr>
      <vt:lpstr>Sheet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Zafera</cp:lastModifiedBy>
  <dcterms:created xsi:type="dcterms:W3CDTF">2023-04-20T01:42:39Z</dcterms:created>
  <dcterms:modified xsi:type="dcterms:W3CDTF">2023-04-20T01:44:22Z</dcterms:modified>
</cp:coreProperties>
</file>